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activeTab="6"/>
  </bookViews>
  <sheets>
    <sheet name="Ст-Луганский" sheetId="2" r:id="rId1"/>
    <sheet name="Белокуракинский" sheetId="3" r:id="rId2"/>
    <sheet name="Попаснянский" sheetId="4" r:id="rId3"/>
    <sheet name="Старобільський" sheetId="5" r:id="rId4"/>
    <sheet name="Сватовский" sheetId="6" r:id="rId5"/>
    <sheet name="Кременський" sheetId="7" r:id="rId6"/>
    <sheet name="Зведена таблиця" sheetId="1" r:id="rId7"/>
  </sheets>
  <definedNames>
    <definedName name="_xlnm.Print_Titles" localSheetId="6">'Зведена таблиця'!$5:$7</definedName>
    <definedName name="_xlnm.Print_Area" localSheetId="6">'Зведена таблиця'!$A$1:$R$106</definedName>
  </definedNames>
  <calcPr calcId="144525"/>
</workbook>
</file>

<file path=xl/calcChain.xml><?xml version="1.0" encoding="utf-8"?>
<calcChain xmlns="http://schemas.openxmlformats.org/spreadsheetml/2006/main">
  <c r="N91" i="1" l="1"/>
  <c r="P91" i="1"/>
  <c r="D106" i="1"/>
  <c r="F106" i="1"/>
  <c r="G106" i="1"/>
  <c r="H106" i="1"/>
  <c r="I106" i="1"/>
  <c r="J106" i="1"/>
  <c r="K106" i="1"/>
  <c r="L106" i="1"/>
  <c r="M106" i="1"/>
  <c r="N106" i="1"/>
  <c r="P106" i="1"/>
  <c r="Q106" i="1"/>
  <c r="C106" i="1"/>
  <c r="M91" i="1"/>
  <c r="L91" i="1"/>
  <c r="K91" i="1"/>
  <c r="J91" i="1"/>
  <c r="G91" i="1"/>
  <c r="D91" i="1"/>
  <c r="C91" i="1"/>
  <c r="N75" i="1" l="1"/>
  <c r="P58" i="1"/>
  <c r="Q43" i="1"/>
  <c r="N43" i="1"/>
  <c r="P43" i="1"/>
  <c r="P104" i="1"/>
  <c r="Q104" i="1"/>
  <c r="D104" i="1"/>
  <c r="F104" i="1"/>
  <c r="G104" i="1"/>
  <c r="I104" i="1"/>
  <c r="J104" i="1"/>
  <c r="K104" i="1"/>
  <c r="L104" i="1"/>
  <c r="M104" i="1"/>
  <c r="N104" i="1"/>
  <c r="C104" i="1"/>
  <c r="H75" i="1"/>
  <c r="D75" i="1" l="1"/>
  <c r="G75" i="1"/>
  <c r="J75" i="1"/>
  <c r="K75" i="1"/>
  <c r="L75" i="1"/>
  <c r="M75" i="1"/>
  <c r="C75" i="1"/>
  <c r="D69" i="1"/>
  <c r="G69" i="1"/>
  <c r="J69" i="1"/>
  <c r="K69" i="1"/>
  <c r="L69" i="1"/>
  <c r="M69" i="1"/>
  <c r="C69" i="1"/>
  <c r="D58" i="1"/>
  <c r="G58" i="1"/>
  <c r="J58" i="1"/>
  <c r="K58" i="1"/>
  <c r="L58" i="1"/>
  <c r="M58" i="1"/>
  <c r="C58" i="1"/>
  <c r="L43" i="1"/>
  <c r="K43" i="1"/>
  <c r="G43" i="1"/>
  <c r="M43" i="1"/>
  <c r="J43" i="1"/>
  <c r="D43" i="1"/>
  <c r="C43" i="1"/>
</calcChain>
</file>

<file path=xl/sharedStrings.xml><?xml version="1.0" encoding="utf-8"?>
<sst xmlns="http://schemas.openxmlformats.org/spreadsheetml/2006/main" count="796" uniqueCount="192">
  <si>
    <t>Адреса котельні </t>
  </si>
  <si>
    <t>Тип котлів </t>
  </si>
  <si>
    <t>Кількість встановлених котлів</t>
  </si>
  <si>
    <t>Кількість котлів в експлуатації</t>
  </si>
  <si>
    <t>Вид палива </t>
  </si>
  <si>
    <t>Коефіцієнт корисної дії котлів, відсотків </t>
  </si>
  <si>
    <t>Підключене навантаження в опалювальний період, Гкал/г</t>
  </si>
  <si>
    <t>Підключене навантаження в неопалювальний період, Гкал/г</t>
  </si>
  <si>
    <t>Теплоносій </t>
  </si>
  <si>
    <t>Максимальне споживання палива, тис. куб. метрів (тонн) на годину </t>
  </si>
  <si>
    <t>Мінімальне споживання палива, тис. куб. метрів (тонн) на годину </t>
  </si>
  <si>
    <t>Річне споживання палива, млн. куб. метрів (тонн) </t>
  </si>
  <si>
    <t>Емісія діоксиду вуглецю, тонн на рік, (базовий рівень) </t>
  </si>
  <si>
    <t xml:space="preserve">Можливість установ-
лення електро-
котлів (так, ні) </t>
  </si>
  <si>
    <t>Кількість котлів, що підлягають </t>
  </si>
  <si>
    <t>пара, тонн на годину </t>
  </si>
  <si>
    <t>вода, Гкал/г </t>
  </si>
  <si>
    <t>заміні </t>
  </si>
  <si>
    <t>модернізації </t>
  </si>
  <si>
    <t>реконструкції </t>
  </si>
  <si>
    <t xml:space="preserve">     Таблиця 2.1. Котельне обладнання </t>
  </si>
  <si>
    <t>Адреса котельні</t>
  </si>
  <si>
    <t>Тип котлів</t>
  </si>
  <si>
    <t>Кіль-кість встанов-лених котлів</t>
  </si>
  <si>
    <t>Кіль-кість котлів в експлу-атації</t>
  </si>
  <si>
    <t>Вид палива</t>
  </si>
  <si>
    <t>Коефі-цієнт корисної дії котлів, %</t>
  </si>
  <si>
    <t>Підклю-чене наванта-ження у опалю-вальний період, Гкал/г</t>
  </si>
  <si>
    <t>Підклю-чене наванта-ження у неопалю-вальний період, Гкал/г</t>
  </si>
  <si>
    <t>Теплоносій</t>
  </si>
  <si>
    <t>Макси-мальне спожи-вання палива, тис.куб. метрів (тонн) на годину</t>
  </si>
  <si>
    <t>Міні-мальне спожи-вання палива, тис.куб. метрів (тонн) на годину</t>
  </si>
  <si>
    <t>Річне спожи-вання палива, тис.куб. метрів (тонн)</t>
  </si>
  <si>
    <t>Емісія діоксиду вуглецю, тонн на рік, (базовий рівень)</t>
  </si>
  <si>
    <t>Можли-вість установ-лення електро-котлів (так, ні)</t>
  </si>
  <si>
    <t>Кількість котлів, що підлягають</t>
  </si>
  <si>
    <t>пара, тонн на годину</t>
  </si>
  <si>
    <t>вода, Гкал/г</t>
  </si>
  <si>
    <t>зміні</t>
  </si>
  <si>
    <t>модер-нізації</t>
  </si>
  <si>
    <t>реконс-трукції</t>
  </si>
  <si>
    <t>кв.Молодіжний</t>
  </si>
  <si>
    <t>КСВа3Г</t>
  </si>
  <si>
    <t>газ</t>
  </si>
  <si>
    <t>ні</t>
  </si>
  <si>
    <t>1 Травня</t>
  </si>
  <si>
    <t>НІІСТУ-5</t>
  </si>
  <si>
    <t>РФВ</t>
  </si>
  <si>
    <t>ЦРЛ</t>
  </si>
  <si>
    <t>КСВа1.5Г</t>
  </si>
  <si>
    <t>Миколаївка</t>
  </si>
  <si>
    <t>Валуйська ООШ 1</t>
  </si>
  <si>
    <t>Н-Вільхова</t>
  </si>
  <si>
    <t>Н-Кондрашівська</t>
  </si>
  <si>
    <t>КСВа-3Г</t>
  </si>
  <si>
    <t>ПЧ-19</t>
  </si>
  <si>
    <t>КОЛВИ-100</t>
  </si>
  <si>
    <t>ШЧ-13</t>
  </si>
  <si>
    <t>Петрівська ООШ №1</t>
  </si>
  <si>
    <t>МВС</t>
  </si>
  <si>
    <t>Рубін-60</t>
  </si>
  <si>
    <t>Валуйська ООШ2</t>
  </si>
  <si>
    <t>АОГВ-100</t>
  </si>
  <si>
    <t>Вільхівська ООШ</t>
  </si>
  <si>
    <t>ТЕРМО-50</t>
  </si>
  <si>
    <t>Розквітнянська ООШ</t>
  </si>
  <si>
    <t>АОГВ-50</t>
  </si>
  <si>
    <t>Чугінська ООШ</t>
  </si>
  <si>
    <t>Широківська ООШ</t>
  </si>
  <si>
    <t>КТН-50</t>
  </si>
  <si>
    <t>Петрівська ООШ2</t>
  </si>
  <si>
    <t>Н-Теплівська ООШ</t>
  </si>
  <si>
    <t>Ч-Жовтнева ООШ</t>
  </si>
  <si>
    <t>Петрівський УПЦ</t>
  </si>
  <si>
    <t>КАУНАС-50</t>
  </si>
  <si>
    <t xml:space="preserve"> </t>
  </si>
  <si>
    <t>В-Чернігівька ООШ</t>
  </si>
  <si>
    <t>КСТ-16</t>
  </si>
  <si>
    <t>Артемівська ООШ</t>
  </si>
  <si>
    <t>БГВ-80 Е</t>
  </si>
  <si>
    <t>Комишненська ООШ</t>
  </si>
  <si>
    <t>Петрівська лікарня</t>
  </si>
  <si>
    <t>Ст-Луг райрада</t>
  </si>
  <si>
    <t>Ст-Луганский район</t>
  </si>
  <si>
    <t>ВСЬОГО</t>
  </si>
  <si>
    <t>таблиця 2.1.  Котельне обладнання. Райони</t>
  </si>
  <si>
    <t>Додаток 2.1</t>
  </si>
  <si>
    <t>сел. Білокуракине, вул. Леніна</t>
  </si>
  <si>
    <t>АОГВ</t>
  </si>
  <si>
    <t>Білокуракінський район</t>
  </si>
  <si>
    <t xml:space="preserve">№5 вул Леніна </t>
  </si>
  <si>
    <t>НИИСТУ5М</t>
  </si>
  <si>
    <t>№ 24 вул Котовського</t>
  </si>
  <si>
    <t>"Черемушки" вул.Донецька</t>
  </si>
  <si>
    <t>НИИСТУ5М НР-18</t>
  </si>
  <si>
    <t>3              3</t>
  </si>
  <si>
    <t>2              1</t>
  </si>
  <si>
    <t>"Спорткомплекс" вул.Вокзальна</t>
  </si>
  <si>
    <t>3              2</t>
  </si>
  <si>
    <t>1              1</t>
  </si>
  <si>
    <t>НОД3-2 вул.Первомайська</t>
  </si>
  <si>
    <t>Ж/д лікарня вул.Серго</t>
  </si>
  <si>
    <t>КСВА-3Г Е1,0-0,9Г</t>
  </si>
  <si>
    <t>4                 2</t>
  </si>
  <si>
    <t>"Горсовет"Мічуріна</t>
  </si>
  <si>
    <t>Ланкашир</t>
  </si>
  <si>
    <t>Попаснянский район</t>
  </si>
  <si>
    <t xml:space="preserve">НИИСТУ5М </t>
  </si>
  <si>
    <t>НР-18</t>
  </si>
  <si>
    <t xml:space="preserve">КСВА-3Г </t>
  </si>
  <si>
    <t>Е1,0-0,9Г</t>
  </si>
  <si>
    <t>модернізації</t>
  </si>
  <si>
    <t>реконструкції</t>
  </si>
  <si>
    <t>кв.Ватутіна,-6а</t>
  </si>
  <si>
    <t>ТВГ-8М    КСВа-3Г</t>
  </si>
  <si>
    <t>природний газ</t>
  </si>
  <si>
    <t>-</t>
  </si>
  <si>
    <t>вул.Фрунзе,1-б</t>
  </si>
  <si>
    <t>ТГ-3     КСВа-3Г</t>
  </si>
  <si>
    <t>"</t>
  </si>
  <si>
    <t>вул.Комунарів,          82-а</t>
  </si>
  <si>
    <t>вул.Кірова ,    105-а</t>
  </si>
  <si>
    <t>вул.Залізнична,   53</t>
  </si>
  <si>
    <t>АОГВ-96</t>
  </si>
  <si>
    <t>вул.1 Травня,   18</t>
  </si>
  <si>
    <t>АОГВ-100    АОГВ-50</t>
  </si>
  <si>
    <t>вул.Жовтнева    ПСШ №2</t>
  </si>
  <si>
    <t>вул.Кірова     КУ "Старобільське РТМО"</t>
  </si>
  <si>
    <t>АОГВ-96   КВК-100</t>
  </si>
  <si>
    <t>вул. Пролетарська     клуб"Ветеран"</t>
  </si>
  <si>
    <t>КС-ГВ-045С</t>
  </si>
  <si>
    <t>Старобільський район</t>
  </si>
  <si>
    <t xml:space="preserve">Таблиця 2.1. Котельне обладнання        </t>
  </si>
  <si>
    <t>Коефіцієнт корисної дії котлів, відсотків</t>
  </si>
  <si>
    <t>Підключене навантаження у неопалювальний період, Гкал/г</t>
  </si>
  <si>
    <t>Максимальне споживання палива, тис.куб.меттрів (тонн) на годину</t>
  </si>
  <si>
    <t>Мінімальне споживання палива, тис.куб.меттрів (тонн) на годину</t>
  </si>
  <si>
    <t>Річне споживання палива, тис.куб.мерів (тонн)</t>
  </si>
  <si>
    <t>Можливість установлення електрокотлів (так, ні)</t>
  </si>
  <si>
    <t>заміні</t>
  </si>
  <si>
    <t>Модернізаці</t>
  </si>
  <si>
    <t>ї</t>
  </si>
  <si>
    <t>№ 3 кв. Луначарського</t>
  </si>
  <si>
    <t>КСВа - 3Г НІІСТУ - 5</t>
  </si>
  <si>
    <t>№ 8 с. Соснове</t>
  </si>
  <si>
    <t>КСВа - 3Г</t>
  </si>
  <si>
    <t>НІІСТУ - 5</t>
  </si>
  <si>
    <t>Загальні дані</t>
  </si>
  <si>
    <t>м. Кремінна вул. Октябрьская,9</t>
  </si>
  <si>
    <t>ДКВР-10/13 КСВа-3г</t>
  </si>
  <si>
    <t>Природний газ</t>
  </si>
  <si>
    <t xml:space="preserve"> -</t>
  </si>
  <si>
    <t>м. Кремінна вул. Шевченко</t>
  </si>
  <si>
    <t>ТГ-3</t>
  </si>
  <si>
    <t>НІ</t>
  </si>
  <si>
    <t>м. Кремінна вул. Інтернаціональна</t>
  </si>
  <si>
    <t>НИИСТУ-5</t>
  </si>
  <si>
    <t xml:space="preserve"> - </t>
  </si>
  <si>
    <t xml:space="preserve"> ні</t>
  </si>
  <si>
    <t>м. Кремінна вул. І. Франка</t>
  </si>
  <si>
    <t xml:space="preserve">  -</t>
  </si>
  <si>
    <t>м. Кремінна вул. Донецька</t>
  </si>
  <si>
    <t>м. Кремінна вул. Радищева</t>
  </si>
  <si>
    <t>КСВА-0.63</t>
  </si>
  <si>
    <t>м. Кремінна вул. Піддубний</t>
  </si>
  <si>
    <t>м. Кремінна вул.Мічуріна,37</t>
  </si>
  <si>
    <t>С.Червона Попівка</t>
  </si>
  <si>
    <t>с.Бараниківка</t>
  </si>
  <si>
    <t>с. Красноріченськ</t>
  </si>
  <si>
    <t>Кремінський район</t>
  </si>
  <si>
    <t>Сватівський район</t>
  </si>
  <si>
    <t>Біловодський район</t>
  </si>
  <si>
    <t xml:space="preserve">Котельня №1 смт Біловодськ вул. Козюменського </t>
  </si>
  <si>
    <t>БГВ-50</t>
  </si>
  <si>
    <t>так</t>
  </si>
  <si>
    <t xml:space="preserve">Котельня №2 смт Біловодськ вул. Козюменського </t>
  </si>
  <si>
    <t>Аогв-96</t>
  </si>
  <si>
    <t xml:space="preserve">Котельня №3 смт Біловодськ вул. Береговий тупік </t>
  </si>
  <si>
    <t>КСВа-1.0</t>
  </si>
  <si>
    <t xml:space="preserve">Котельня №4 смт Біловодськ вул. Береговий тупік </t>
  </si>
  <si>
    <t xml:space="preserve">КВ-0.3     </t>
  </si>
  <si>
    <t xml:space="preserve">КВ-ГМ-1.1 </t>
  </si>
  <si>
    <t>Е-1/9</t>
  </si>
  <si>
    <t>Котельня №5 смт Біловодськ вул.Радянська</t>
  </si>
  <si>
    <t>Котельня №6 с. Литвинівка Біловодського району</t>
  </si>
  <si>
    <t>"Колві-170"</t>
  </si>
  <si>
    <t>Котельня №7 с. парневе Біловодського району</t>
  </si>
  <si>
    <t>Котельня №8 с. Новодеркул Біловодського району</t>
  </si>
  <si>
    <t>Котельня №9 с. Євсуг Біловодського району</t>
  </si>
  <si>
    <t>Котельня №10 с. Новоолександрівка Біловодського району</t>
  </si>
  <si>
    <t>Котельня №11 с. СемикозівкаБіловодського району</t>
  </si>
  <si>
    <t xml:space="preserve">Котельня №12 смт Біловодськ вул. Леніна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</si>
</sst>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;[Red]#,##0.00_р_."/>
  </numFmts>
  <fonts count="23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ourier New"/>
      <family val="3"/>
      <charset val="204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8"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/>
    <xf numFmtId="0" fontId="10" fillId="0" borderId="2" xfId="0" applyFont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/>
    <xf numFmtId="0" fontId="6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Fill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/>
    <xf numFmtId="0" fontId="13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9" fillId="0" borderId="0" xfId="0" applyFont="1"/>
    <xf numFmtId="0" fontId="19" fillId="0" borderId="15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5" fillId="0" borderId="0" xfId="0" applyFont="1" applyBorder="1" applyAlignment="1"/>
    <xf numFmtId="0" fontId="17" fillId="4" borderId="8" xfId="0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1" fillId="2" borderId="9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/>
    <xf numFmtId="0" fontId="5" fillId="0" borderId="0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20" fillId="0" borderId="2" xfId="0" applyFont="1" applyBorder="1"/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2" fontId="17" fillId="4" borderId="9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18" fillId="0" borderId="0" xfId="0" applyFont="1" applyAlignment="1">
      <alignment wrapText="1"/>
    </xf>
    <xf numFmtId="0" fontId="19" fillId="0" borderId="12" xfId="0" applyFont="1" applyBorder="1"/>
    <xf numFmtId="0" fontId="18" fillId="0" borderId="12" xfId="0" applyFont="1" applyBorder="1" applyAlignment="1">
      <alignment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19" fillId="0" borderId="26" xfId="0" applyFont="1" applyBorder="1" applyAlignment="1">
      <alignment horizontal="center" wrapText="1"/>
    </xf>
    <xf numFmtId="0" fontId="19" fillId="0" borderId="20" xfId="0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9" fillId="0" borderId="27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26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4" fillId="0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3" borderId="29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просные листы к программ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A22" workbookViewId="0">
      <selection activeCell="A2" sqref="A2:A3"/>
    </sheetView>
  </sheetViews>
  <sheetFormatPr defaultRowHeight="15" x14ac:dyDescent="0.25"/>
  <sheetData>
    <row r="1" spans="1:18" x14ac:dyDescent="0.25">
      <c r="A1" s="92" t="s">
        <v>20</v>
      </c>
      <c r="B1" s="92"/>
      <c r="C1" s="92"/>
      <c r="D1" s="92"/>
      <c r="E1" s="92"/>
      <c r="F1" s="92"/>
      <c r="G1" s="92"/>
      <c r="H1" s="92"/>
      <c r="I1" s="92"/>
    </row>
    <row r="2" spans="1:18" x14ac:dyDescent="0.25">
      <c r="A2" s="93" t="s">
        <v>21</v>
      </c>
      <c r="B2" s="91" t="s">
        <v>22</v>
      </c>
      <c r="C2" s="91" t="s">
        <v>23</v>
      </c>
      <c r="D2" s="91" t="s">
        <v>24</v>
      </c>
      <c r="E2" s="91" t="s">
        <v>25</v>
      </c>
      <c r="F2" s="91" t="s">
        <v>26</v>
      </c>
      <c r="G2" s="91" t="s">
        <v>27</v>
      </c>
      <c r="H2" s="91" t="s">
        <v>28</v>
      </c>
      <c r="I2" s="91" t="s">
        <v>29</v>
      </c>
      <c r="J2" s="91"/>
      <c r="K2" s="91" t="s">
        <v>30</v>
      </c>
      <c r="L2" s="91" t="s">
        <v>31</v>
      </c>
      <c r="M2" s="91" t="s">
        <v>32</v>
      </c>
      <c r="N2" s="91" t="s">
        <v>33</v>
      </c>
      <c r="O2" s="91" t="s">
        <v>34</v>
      </c>
      <c r="P2" s="91" t="s">
        <v>35</v>
      </c>
      <c r="Q2" s="91"/>
      <c r="R2" s="91"/>
    </row>
    <row r="3" spans="1:18" ht="36" x14ac:dyDescent="0.25">
      <c r="A3" s="93"/>
      <c r="B3" s="91"/>
      <c r="C3" s="91"/>
      <c r="D3" s="91"/>
      <c r="E3" s="91"/>
      <c r="F3" s="91"/>
      <c r="G3" s="91"/>
      <c r="H3" s="91"/>
      <c r="I3" s="1" t="s">
        <v>36</v>
      </c>
      <c r="J3" s="1" t="s">
        <v>37</v>
      </c>
      <c r="K3" s="91"/>
      <c r="L3" s="91"/>
      <c r="M3" s="91"/>
      <c r="N3" s="91"/>
      <c r="O3" s="91"/>
      <c r="P3" s="1" t="s">
        <v>38</v>
      </c>
      <c r="Q3" s="1" t="s">
        <v>39</v>
      </c>
      <c r="R3" s="1" t="s">
        <v>40</v>
      </c>
    </row>
    <row r="4" spans="1:18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45" x14ac:dyDescent="0.25">
      <c r="A5" s="4" t="s">
        <v>41</v>
      </c>
      <c r="B5" s="5" t="s">
        <v>42</v>
      </c>
      <c r="C5" s="6">
        <v>1</v>
      </c>
      <c r="D5" s="7">
        <v>1</v>
      </c>
      <c r="E5" s="3" t="s">
        <v>43</v>
      </c>
      <c r="F5" s="3">
        <v>91.7</v>
      </c>
      <c r="G5" s="3">
        <v>1.1089</v>
      </c>
      <c r="H5" s="3">
        <v>0</v>
      </c>
      <c r="I5" s="3">
        <v>0</v>
      </c>
      <c r="J5" s="3">
        <v>1.109</v>
      </c>
      <c r="K5" s="8">
        <v>37</v>
      </c>
      <c r="L5" s="8">
        <v>104</v>
      </c>
      <c r="M5" s="3">
        <v>229.8</v>
      </c>
      <c r="N5" s="3">
        <v>1.89</v>
      </c>
      <c r="O5" s="3" t="s">
        <v>44</v>
      </c>
      <c r="P5" s="8">
        <v>1</v>
      </c>
      <c r="Q5" s="8"/>
      <c r="R5" s="8"/>
    </row>
    <row r="6" spans="1:18" ht="30" x14ac:dyDescent="0.25">
      <c r="A6" s="4" t="s">
        <v>45</v>
      </c>
      <c r="B6" s="5" t="s">
        <v>46</v>
      </c>
      <c r="C6" s="6">
        <v>2</v>
      </c>
      <c r="D6" s="7">
        <v>1</v>
      </c>
      <c r="E6" s="3" t="s">
        <v>43</v>
      </c>
      <c r="F6" s="3">
        <v>82.74</v>
      </c>
      <c r="G6" s="3">
        <v>0.67900000000000005</v>
      </c>
      <c r="H6" s="3">
        <v>0</v>
      </c>
      <c r="I6" s="3"/>
      <c r="J6" s="3">
        <v>0.67900000000000005</v>
      </c>
      <c r="K6" s="3">
        <v>22</v>
      </c>
      <c r="L6" s="3">
        <v>103</v>
      </c>
      <c r="M6" s="3">
        <v>142.19999999999999</v>
      </c>
      <c r="N6" s="3">
        <v>1.17</v>
      </c>
      <c r="O6" s="3" t="s">
        <v>44</v>
      </c>
      <c r="P6" s="3">
        <v>1</v>
      </c>
      <c r="Q6" s="3"/>
      <c r="R6" s="3"/>
    </row>
    <row r="7" spans="1:18" ht="30" x14ac:dyDescent="0.25">
      <c r="A7" s="9" t="s">
        <v>47</v>
      </c>
      <c r="B7" s="5" t="s">
        <v>46</v>
      </c>
      <c r="C7" s="10">
        <v>1</v>
      </c>
      <c r="D7" s="11">
        <v>1</v>
      </c>
      <c r="E7" s="10" t="s">
        <v>43</v>
      </c>
      <c r="F7" s="12">
        <v>80.260000000000005</v>
      </c>
      <c r="G7" s="12">
        <v>0.48699999999999999</v>
      </c>
      <c r="H7" s="12">
        <v>0</v>
      </c>
      <c r="I7" s="12">
        <v>0</v>
      </c>
      <c r="J7" s="12">
        <v>0.48699999999999999</v>
      </c>
      <c r="K7" s="12">
        <v>17.5</v>
      </c>
      <c r="L7" s="12">
        <v>55</v>
      </c>
      <c r="M7" s="12">
        <v>100.8</v>
      </c>
      <c r="N7" s="12">
        <v>0.83</v>
      </c>
      <c r="O7" s="3" t="s">
        <v>44</v>
      </c>
      <c r="P7" s="12">
        <v>1</v>
      </c>
      <c r="Q7" s="12"/>
      <c r="R7" s="12"/>
    </row>
    <row r="8" spans="1:18" ht="30" x14ac:dyDescent="0.25">
      <c r="A8" s="90" t="s">
        <v>48</v>
      </c>
      <c r="B8" s="5" t="s">
        <v>49</v>
      </c>
      <c r="C8" s="7">
        <v>1</v>
      </c>
      <c r="D8" s="11">
        <v>1</v>
      </c>
      <c r="E8" s="10" t="s">
        <v>43</v>
      </c>
      <c r="F8" s="12">
        <v>92</v>
      </c>
      <c r="G8" s="89">
        <v>1.163</v>
      </c>
      <c r="H8" s="89">
        <v>0</v>
      </c>
      <c r="I8" s="89">
        <v>0</v>
      </c>
      <c r="J8" s="89">
        <v>1.163</v>
      </c>
      <c r="K8" s="89">
        <v>55</v>
      </c>
      <c r="L8" s="89">
        <v>142</v>
      </c>
      <c r="M8" s="89">
        <v>294</v>
      </c>
      <c r="N8" s="12">
        <v>2.419</v>
      </c>
      <c r="O8" s="3" t="s">
        <v>44</v>
      </c>
      <c r="P8" s="12">
        <v>0</v>
      </c>
      <c r="Q8" s="12"/>
      <c r="R8" s="12"/>
    </row>
    <row r="9" spans="1:18" x14ac:dyDescent="0.25">
      <c r="A9" s="90"/>
      <c r="B9" s="5" t="s">
        <v>42</v>
      </c>
      <c r="C9" s="7">
        <v>1</v>
      </c>
      <c r="D9" s="11">
        <v>1</v>
      </c>
      <c r="E9" s="10" t="s">
        <v>43</v>
      </c>
      <c r="F9" s="12">
        <v>92</v>
      </c>
      <c r="G9" s="89"/>
      <c r="H9" s="89"/>
      <c r="I9" s="89"/>
      <c r="J9" s="89"/>
      <c r="K9" s="89"/>
      <c r="L9" s="89"/>
      <c r="M9" s="89"/>
      <c r="N9" s="12"/>
      <c r="O9" s="3" t="s">
        <v>44</v>
      </c>
      <c r="P9" s="12"/>
      <c r="Q9" s="12"/>
      <c r="R9" s="12"/>
    </row>
    <row r="10" spans="1:18" ht="30" x14ac:dyDescent="0.25">
      <c r="A10" s="13" t="s">
        <v>50</v>
      </c>
      <c r="B10" s="5" t="s">
        <v>46</v>
      </c>
      <c r="C10" s="10">
        <v>1</v>
      </c>
      <c r="D10" s="11">
        <v>1</v>
      </c>
      <c r="E10" s="10" t="s">
        <v>43</v>
      </c>
      <c r="F10" s="12">
        <v>80.260000000000005</v>
      </c>
      <c r="G10" s="12">
        <v>0.29899999999999999</v>
      </c>
      <c r="H10" s="12">
        <v>0</v>
      </c>
      <c r="I10" s="12">
        <v>0</v>
      </c>
      <c r="J10" s="12">
        <v>0.29899999999999999</v>
      </c>
      <c r="K10" s="12">
        <v>19</v>
      </c>
      <c r="L10" s="12">
        <v>36</v>
      </c>
      <c r="M10" s="12">
        <v>68.099999999999994</v>
      </c>
      <c r="N10" s="12">
        <v>0.56100000000000005</v>
      </c>
      <c r="O10" s="3" t="s">
        <v>44</v>
      </c>
      <c r="P10" s="12">
        <v>1</v>
      </c>
      <c r="Q10" s="12"/>
      <c r="R10" s="12"/>
    </row>
    <row r="11" spans="1:18" ht="30" x14ac:dyDescent="0.25">
      <c r="A11" s="13" t="s">
        <v>51</v>
      </c>
      <c r="B11" s="5" t="s">
        <v>46</v>
      </c>
      <c r="C11" s="10">
        <v>1</v>
      </c>
      <c r="D11" s="11">
        <v>1</v>
      </c>
      <c r="E11" s="10" t="s">
        <v>43</v>
      </c>
      <c r="F11" s="12">
        <v>80.260000000000005</v>
      </c>
      <c r="G11" s="12">
        <v>0.24</v>
      </c>
      <c r="H11" s="12">
        <v>0</v>
      </c>
      <c r="I11" s="12">
        <v>0</v>
      </c>
      <c r="J11" s="12">
        <v>0.24</v>
      </c>
      <c r="K11" s="12">
        <v>13</v>
      </c>
      <c r="L11" s="12">
        <v>30</v>
      </c>
      <c r="M11" s="12">
        <v>68.2</v>
      </c>
      <c r="N11" s="12">
        <v>0.56100000000000005</v>
      </c>
      <c r="O11" s="3" t="s">
        <v>44</v>
      </c>
      <c r="P11" s="12">
        <v>1</v>
      </c>
      <c r="Q11" s="12"/>
      <c r="R11" s="12"/>
    </row>
    <row r="12" spans="1:18" ht="30" x14ac:dyDescent="0.25">
      <c r="A12" s="13" t="s">
        <v>52</v>
      </c>
      <c r="B12" s="5" t="s">
        <v>46</v>
      </c>
      <c r="C12" s="10">
        <v>2</v>
      </c>
      <c r="D12" s="11">
        <v>1</v>
      </c>
      <c r="E12" s="10" t="s">
        <v>43</v>
      </c>
      <c r="F12" s="12">
        <v>81.7</v>
      </c>
      <c r="G12" s="12">
        <v>0.307</v>
      </c>
      <c r="H12" s="12">
        <v>0</v>
      </c>
      <c r="I12" s="12">
        <v>0</v>
      </c>
      <c r="J12" s="12">
        <v>0.307</v>
      </c>
      <c r="K12" s="12">
        <v>17</v>
      </c>
      <c r="L12" s="12">
        <v>58</v>
      </c>
      <c r="M12" s="12">
        <v>84.1</v>
      </c>
      <c r="N12" s="12">
        <v>0.69099999999999995</v>
      </c>
      <c r="O12" s="3" t="s">
        <v>44</v>
      </c>
      <c r="P12" s="12">
        <v>1</v>
      </c>
      <c r="Q12" s="12"/>
      <c r="R12" s="12"/>
    </row>
    <row r="13" spans="1:18" ht="30" x14ac:dyDescent="0.25">
      <c r="A13" s="13" t="s">
        <v>53</v>
      </c>
      <c r="B13" s="5" t="s">
        <v>46</v>
      </c>
      <c r="C13" s="10">
        <v>1</v>
      </c>
      <c r="D13" s="11">
        <v>1</v>
      </c>
      <c r="E13" s="10" t="s">
        <v>43</v>
      </c>
      <c r="F13" s="12">
        <v>91.7</v>
      </c>
      <c r="G13" s="89">
        <v>0.63100000000000001</v>
      </c>
      <c r="H13" s="89">
        <v>0</v>
      </c>
      <c r="I13" s="89">
        <v>0</v>
      </c>
      <c r="J13" s="89">
        <v>0.63100000000000001</v>
      </c>
      <c r="K13" s="89">
        <v>24</v>
      </c>
      <c r="L13" s="89">
        <v>62</v>
      </c>
      <c r="M13" s="89">
        <v>199.1</v>
      </c>
      <c r="N13" s="12">
        <v>1.6379999999999999</v>
      </c>
      <c r="O13" s="3" t="s">
        <v>44</v>
      </c>
      <c r="P13" s="12"/>
      <c r="Q13" s="12"/>
      <c r="R13" s="12"/>
    </row>
    <row r="14" spans="1:18" x14ac:dyDescent="0.25">
      <c r="A14" s="13"/>
      <c r="B14" s="14" t="s">
        <v>54</v>
      </c>
      <c r="C14" s="10">
        <v>1</v>
      </c>
      <c r="D14" s="11">
        <v>1</v>
      </c>
      <c r="E14" s="10" t="s">
        <v>43</v>
      </c>
      <c r="F14" s="12">
        <v>80.260000000000005</v>
      </c>
      <c r="G14" s="89"/>
      <c r="H14" s="89"/>
      <c r="I14" s="89"/>
      <c r="J14" s="89"/>
      <c r="K14" s="89"/>
      <c r="L14" s="89"/>
      <c r="M14" s="89"/>
      <c r="N14" s="12"/>
      <c r="O14" s="3" t="s">
        <v>44</v>
      </c>
      <c r="P14" s="12"/>
      <c r="Q14" s="12"/>
      <c r="R14" s="12"/>
    </row>
    <row r="15" spans="1:18" x14ac:dyDescent="0.25">
      <c r="A15" s="13" t="s">
        <v>55</v>
      </c>
      <c r="B15" s="14" t="s">
        <v>56</v>
      </c>
      <c r="C15" s="10">
        <v>2</v>
      </c>
      <c r="D15" s="11">
        <v>2</v>
      </c>
      <c r="E15" s="10" t="s">
        <v>43</v>
      </c>
      <c r="F15" s="12">
        <v>92</v>
      </c>
      <c r="G15" s="12">
        <v>0.27800000000000002</v>
      </c>
      <c r="H15" s="12">
        <v>0</v>
      </c>
      <c r="I15" s="12">
        <v>0</v>
      </c>
      <c r="J15" s="12">
        <v>0.27800000000000002</v>
      </c>
      <c r="K15" s="12">
        <v>13</v>
      </c>
      <c r="L15" s="12">
        <v>31</v>
      </c>
      <c r="M15" s="12">
        <v>79</v>
      </c>
      <c r="N15" s="12">
        <v>2.2869999999999999</v>
      </c>
      <c r="O15" s="3" t="s">
        <v>44</v>
      </c>
      <c r="P15" s="12"/>
      <c r="Q15" s="12"/>
      <c r="R15" s="12"/>
    </row>
    <row r="16" spans="1:18" x14ac:dyDescent="0.25">
      <c r="A16" s="13" t="s">
        <v>57</v>
      </c>
      <c r="B16" s="14" t="s">
        <v>56</v>
      </c>
      <c r="C16" s="10">
        <v>2</v>
      </c>
      <c r="D16" s="11">
        <v>2</v>
      </c>
      <c r="E16" s="10" t="s">
        <v>43</v>
      </c>
      <c r="F16" s="12">
        <v>92</v>
      </c>
      <c r="G16" s="12">
        <v>0.27800000000000002</v>
      </c>
      <c r="H16" s="12">
        <v>0</v>
      </c>
      <c r="I16" s="12">
        <v>0</v>
      </c>
      <c r="J16" s="12">
        <v>0.27800000000000002</v>
      </c>
      <c r="K16" s="12">
        <v>11</v>
      </c>
      <c r="L16" s="12">
        <v>26</v>
      </c>
      <c r="M16" s="12">
        <v>73.400000000000006</v>
      </c>
      <c r="N16" s="12">
        <v>0.53100000000000003</v>
      </c>
      <c r="O16" s="3" t="s">
        <v>44</v>
      </c>
      <c r="P16" s="12"/>
      <c r="Q16" s="12"/>
      <c r="R16" s="12"/>
    </row>
    <row r="17" spans="1:18" ht="30" x14ac:dyDescent="0.25">
      <c r="A17" s="13" t="s">
        <v>58</v>
      </c>
      <c r="B17" s="5" t="s">
        <v>46</v>
      </c>
      <c r="C17" s="10">
        <v>1</v>
      </c>
      <c r="D17" s="11">
        <v>1</v>
      </c>
      <c r="E17" s="10" t="s">
        <v>43</v>
      </c>
      <c r="F17" s="12">
        <v>80.5</v>
      </c>
      <c r="G17" s="12">
        <v>0.16500000000000001</v>
      </c>
      <c r="H17" s="12">
        <v>0</v>
      </c>
      <c r="I17" s="12">
        <v>0</v>
      </c>
      <c r="J17" s="12"/>
      <c r="K17" s="12">
        <v>6</v>
      </c>
      <c r="L17" s="12">
        <v>20</v>
      </c>
      <c r="M17" s="12">
        <v>43.1</v>
      </c>
      <c r="N17" s="15">
        <v>0.26300000000000001</v>
      </c>
      <c r="O17" s="3" t="s">
        <v>44</v>
      </c>
      <c r="P17" s="12">
        <v>1</v>
      </c>
      <c r="Q17" s="12"/>
      <c r="R17" s="12"/>
    </row>
    <row r="18" spans="1:18" x14ac:dyDescent="0.25">
      <c r="A18" s="13" t="s">
        <v>59</v>
      </c>
      <c r="B18" s="14" t="s">
        <v>60</v>
      </c>
      <c r="C18" s="10">
        <v>2</v>
      </c>
      <c r="D18" s="11">
        <v>2</v>
      </c>
      <c r="E18" s="10" t="s">
        <v>43</v>
      </c>
      <c r="F18" s="12">
        <v>91</v>
      </c>
      <c r="G18" s="12">
        <v>0.127</v>
      </c>
      <c r="H18" s="12">
        <v>0</v>
      </c>
      <c r="I18" s="12">
        <v>0</v>
      </c>
      <c r="J18" s="12">
        <v>0.127</v>
      </c>
      <c r="K18" s="12">
        <v>4.8</v>
      </c>
      <c r="L18" s="12">
        <v>9.6</v>
      </c>
      <c r="M18" s="12">
        <v>22.1</v>
      </c>
      <c r="N18" s="12">
        <v>0.16</v>
      </c>
      <c r="O18" s="3" t="s">
        <v>44</v>
      </c>
      <c r="P18" s="12"/>
      <c r="Q18" s="12"/>
      <c r="R18" s="12"/>
    </row>
    <row r="19" spans="1:18" x14ac:dyDescent="0.25">
      <c r="A19" s="13" t="s">
        <v>61</v>
      </c>
      <c r="B19" s="14" t="s">
        <v>62</v>
      </c>
      <c r="C19" s="10">
        <v>2</v>
      </c>
      <c r="D19" s="11">
        <v>2</v>
      </c>
      <c r="E19" s="10" t="s">
        <v>43</v>
      </c>
      <c r="F19" s="12">
        <v>90</v>
      </c>
      <c r="G19" s="12">
        <v>0.27800000000000002</v>
      </c>
      <c r="H19" s="12">
        <v>0</v>
      </c>
      <c r="I19" s="12">
        <v>0</v>
      </c>
      <c r="J19" s="12">
        <v>0.27800000000000002</v>
      </c>
      <c r="K19" s="12">
        <v>2.5</v>
      </c>
      <c r="L19" s="12">
        <v>18</v>
      </c>
      <c r="M19" s="12">
        <v>17.100000000000001</v>
      </c>
      <c r="N19" s="12">
        <v>0.16</v>
      </c>
      <c r="O19" s="3" t="s">
        <v>44</v>
      </c>
      <c r="P19" s="12"/>
      <c r="Q19" s="12">
        <v>2</v>
      </c>
      <c r="R19" s="12"/>
    </row>
    <row r="20" spans="1:18" x14ac:dyDescent="0.25">
      <c r="A20" s="13" t="s">
        <v>63</v>
      </c>
      <c r="B20" s="14" t="s">
        <v>64</v>
      </c>
      <c r="C20" s="10">
        <v>10</v>
      </c>
      <c r="D20" s="11">
        <v>7</v>
      </c>
      <c r="E20" s="10" t="s">
        <v>43</v>
      </c>
      <c r="F20" s="12">
        <v>90</v>
      </c>
      <c r="G20" s="12">
        <v>0.26800000000000002</v>
      </c>
      <c r="H20" s="12">
        <v>0</v>
      </c>
      <c r="I20" s="12">
        <v>0</v>
      </c>
      <c r="J20" s="12">
        <v>0.26800000000000002</v>
      </c>
      <c r="K20" s="12">
        <v>2.5</v>
      </c>
      <c r="L20" s="12">
        <v>13.3</v>
      </c>
      <c r="M20" s="12">
        <v>15.7</v>
      </c>
      <c r="N20" s="12">
        <v>0.16</v>
      </c>
      <c r="O20" s="3" t="s">
        <v>44</v>
      </c>
      <c r="P20" s="12"/>
      <c r="Q20" s="12"/>
      <c r="R20" s="12"/>
    </row>
    <row r="21" spans="1:18" x14ac:dyDescent="0.25">
      <c r="A21" s="13" t="s">
        <v>65</v>
      </c>
      <c r="B21" s="14" t="s">
        <v>66</v>
      </c>
      <c r="C21" s="10">
        <v>1</v>
      </c>
      <c r="D21" s="11">
        <v>1</v>
      </c>
      <c r="E21" s="10" t="s">
        <v>43</v>
      </c>
      <c r="F21" s="12">
        <v>90</v>
      </c>
      <c r="G21" s="89">
        <v>0.28000000000000003</v>
      </c>
      <c r="H21" s="89">
        <v>0</v>
      </c>
      <c r="I21" s="89">
        <v>0</v>
      </c>
      <c r="J21" s="89">
        <v>0.28000000000000003</v>
      </c>
      <c r="K21" s="89">
        <v>5.8</v>
      </c>
      <c r="L21" s="89">
        <v>11.7</v>
      </c>
      <c r="M21" s="89">
        <v>7.9</v>
      </c>
      <c r="N21" s="89">
        <v>0.16</v>
      </c>
      <c r="O21" s="3" t="s">
        <v>44</v>
      </c>
      <c r="P21" s="12"/>
      <c r="Q21" s="12"/>
      <c r="R21" s="12"/>
    </row>
    <row r="22" spans="1:18" x14ac:dyDescent="0.25">
      <c r="A22" s="13"/>
      <c r="B22" s="14" t="s">
        <v>62</v>
      </c>
      <c r="C22" s="10">
        <v>1</v>
      </c>
      <c r="D22" s="11">
        <v>1</v>
      </c>
      <c r="E22" s="10" t="s">
        <v>43</v>
      </c>
      <c r="F22" s="12">
        <v>90</v>
      </c>
      <c r="G22" s="89"/>
      <c r="H22" s="89"/>
      <c r="I22" s="89"/>
      <c r="J22" s="89"/>
      <c r="K22" s="89"/>
      <c r="L22" s="89"/>
      <c r="M22" s="89"/>
      <c r="N22" s="89"/>
      <c r="O22" s="3" t="s">
        <v>44</v>
      </c>
      <c r="P22" s="12"/>
      <c r="Q22" s="12"/>
      <c r="R22" s="12"/>
    </row>
    <row r="23" spans="1:18" x14ac:dyDescent="0.25">
      <c r="A23" s="13" t="s">
        <v>67</v>
      </c>
      <c r="B23" s="14" t="s">
        <v>66</v>
      </c>
      <c r="C23" s="10">
        <v>1</v>
      </c>
      <c r="D23" s="11">
        <v>1</v>
      </c>
      <c r="E23" s="10" t="s">
        <v>43</v>
      </c>
      <c r="F23" s="12">
        <v>90</v>
      </c>
      <c r="G23" s="89">
        <v>0.11899999999999999</v>
      </c>
      <c r="H23" s="89">
        <v>0</v>
      </c>
      <c r="I23" s="89">
        <v>0</v>
      </c>
      <c r="J23" s="89">
        <v>0.11899999999999999</v>
      </c>
      <c r="K23" s="89">
        <v>4</v>
      </c>
      <c r="L23" s="89">
        <v>8</v>
      </c>
      <c r="M23" s="89">
        <v>5.0999999999999996</v>
      </c>
      <c r="N23" s="89">
        <v>0.16</v>
      </c>
      <c r="O23" s="3" t="s">
        <v>44</v>
      </c>
      <c r="P23" s="12"/>
      <c r="Q23" s="12"/>
      <c r="R23" s="12"/>
    </row>
    <row r="24" spans="1:18" x14ac:dyDescent="0.25">
      <c r="A24" s="13"/>
      <c r="B24" s="14" t="s">
        <v>62</v>
      </c>
      <c r="C24" s="10">
        <v>1</v>
      </c>
      <c r="D24" s="11">
        <v>1</v>
      </c>
      <c r="E24" s="10" t="s">
        <v>43</v>
      </c>
      <c r="F24" s="12">
        <v>90</v>
      </c>
      <c r="G24" s="89"/>
      <c r="H24" s="89"/>
      <c r="I24" s="89"/>
      <c r="J24" s="89"/>
      <c r="K24" s="89"/>
      <c r="L24" s="89"/>
      <c r="M24" s="89"/>
      <c r="N24" s="89"/>
      <c r="O24" s="3" t="s">
        <v>44</v>
      </c>
      <c r="P24" s="12"/>
      <c r="Q24" s="12"/>
      <c r="R24" s="12"/>
    </row>
    <row r="25" spans="1:18" x14ac:dyDescent="0.25">
      <c r="A25" s="13" t="s">
        <v>68</v>
      </c>
      <c r="B25" s="14" t="s">
        <v>69</v>
      </c>
      <c r="C25" s="10">
        <v>1</v>
      </c>
      <c r="D25" s="11">
        <v>1</v>
      </c>
      <c r="E25" s="10" t="s">
        <v>43</v>
      </c>
      <c r="F25" s="12">
        <v>90</v>
      </c>
      <c r="G25" s="89">
        <v>0.21199999999999999</v>
      </c>
      <c r="H25" s="89">
        <v>0</v>
      </c>
      <c r="I25" s="89">
        <v>0</v>
      </c>
      <c r="J25" s="89">
        <v>0.21199999999999999</v>
      </c>
      <c r="K25" s="89">
        <v>7.6</v>
      </c>
      <c r="L25" s="89">
        <v>13.3</v>
      </c>
      <c r="M25" s="89">
        <v>14.3</v>
      </c>
      <c r="N25" s="89">
        <v>0.16</v>
      </c>
      <c r="O25" s="3" t="s">
        <v>44</v>
      </c>
      <c r="P25" s="12">
        <v>2</v>
      </c>
      <c r="Q25" s="12"/>
      <c r="R25" s="12"/>
    </row>
    <row r="26" spans="1:18" x14ac:dyDescent="0.25">
      <c r="A26" s="13"/>
      <c r="B26" s="14" t="s">
        <v>56</v>
      </c>
      <c r="C26" s="10">
        <v>1</v>
      </c>
      <c r="D26" s="11">
        <v>1</v>
      </c>
      <c r="E26" s="10" t="s">
        <v>43</v>
      </c>
      <c r="F26" s="12">
        <v>90</v>
      </c>
      <c r="G26" s="89"/>
      <c r="H26" s="89"/>
      <c r="I26" s="89"/>
      <c r="J26" s="89"/>
      <c r="K26" s="89"/>
      <c r="L26" s="89"/>
      <c r="M26" s="89"/>
      <c r="N26" s="89"/>
      <c r="O26" s="3" t="s">
        <v>44</v>
      </c>
      <c r="P26" s="12"/>
      <c r="Q26" s="12"/>
      <c r="R26" s="12"/>
    </row>
    <row r="27" spans="1:18" ht="30" x14ac:dyDescent="0.25">
      <c r="A27" s="13" t="s">
        <v>70</v>
      </c>
      <c r="B27" s="5" t="s">
        <v>46</v>
      </c>
      <c r="C27" s="10">
        <v>2</v>
      </c>
      <c r="D27" s="11">
        <v>2</v>
      </c>
      <c r="E27" s="10" t="s">
        <v>43</v>
      </c>
      <c r="F27" s="12">
        <v>80.260000000000005</v>
      </c>
      <c r="G27" s="12">
        <v>0.26500000000000001</v>
      </c>
      <c r="H27" s="12">
        <v>0</v>
      </c>
      <c r="I27" s="12">
        <v>0</v>
      </c>
      <c r="J27" s="12">
        <v>0.26500000000000001</v>
      </c>
      <c r="K27" s="12">
        <v>6.8</v>
      </c>
      <c r="L27" s="12">
        <v>25.8</v>
      </c>
      <c r="M27" s="12">
        <v>32.1</v>
      </c>
      <c r="N27" s="12">
        <v>0.26300000000000001</v>
      </c>
      <c r="O27" s="3" t="s">
        <v>44</v>
      </c>
      <c r="P27" s="12">
        <v>1</v>
      </c>
      <c r="Q27" s="12"/>
      <c r="R27" s="12"/>
    </row>
    <row r="28" spans="1:18" x14ac:dyDescent="0.25">
      <c r="A28" s="13" t="s">
        <v>71</v>
      </c>
      <c r="B28" s="14" t="s">
        <v>56</v>
      </c>
      <c r="C28" s="10">
        <v>2</v>
      </c>
      <c r="D28" s="11">
        <v>2</v>
      </c>
      <c r="E28" s="10" t="s">
        <v>43</v>
      </c>
      <c r="F28" s="12">
        <v>90</v>
      </c>
      <c r="G28" s="12">
        <v>0.33</v>
      </c>
      <c r="H28" s="12">
        <v>0</v>
      </c>
      <c r="I28" s="12">
        <v>0</v>
      </c>
      <c r="J28" s="12">
        <v>0.33</v>
      </c>
      <c r="K28" s="12">
        <v>9</v>
      </c>
      <c r="L28" s="12">
        <v>16.7</v>
      </c>
      <c r="M28" s="12">
        <v>16.600000000000001</v>
      </c>
      <c r="N28" s="12">
        <v>0.16</v>
      </c>
      <c r="O28" s="3" t="s">
        <v>44</v>
      </c>
      <c r="P28" s="12"/>
      <c r="Q28" s="12"/>
      <c r="R28" s="12"/>
    </row>
    <row r="29" spans="1:18" x14ac:dyDescent="0.25">
      <c r="A29" s="13" t="s">
        <v>72</v>
      </c>
      <c r="B29" s="14" t="s">
        <v>56</v>
      </c>
      <c r="C29" s="10">
        <v>2</v>
      </c>
      <c r="D29" s="11">
        <v>2</v>
      </c>
      <c r="E29" s="10" t="s">
        <v>43</v>
      </c>
      <c r="F29" s="12">
        <v>90</v>
      </c>
      <c r="G29" s="12">
        <v>0.21199999999999999</v>
      </c>
      <c r="H29" s="12">
        <v>0</v>
      </c>
      <c r="I29" s="12">
        <v>0</v>
      </c>
      <c r="J29" s="12">
        <v>0.21199999999999999</v>
      </c>
      <c r="K29" s="12">
        <v>3.5</v>
      </c>
      <c r="L29" s="12">
        <v>15</v>
      </c>
      <c r="M29" s="12">
        <v>7.9</v>
      </c>
      <c r="N29" s="12">
        <v>0.16</v>
      </c>
      <c r="O29" s="3" t="s">
        <v>44</v>
      </c>
      <c r="P29" s="12"/>
      <c r="Q29" s="12"/>
      <c r="R29" s="12"/>
    </row>
    <row r="30" spans="1:18" x14ac:dyDescent="0.25">
      <c r="A30" s="13" t="s">
        <v>73</v>
      </c>
      <c r="B30" s="14" t="s">
        <v>74</v>
      </c>
      <c r="C30" s="10">
        <v>1</v>
      </c>
      <c r="D30" s="11">
        <v>1</v>
      </c>
      <c r="E30" s="10" t="s">
        <v>43</v>
      </c>
      <c r="F30" s="12">
        <v>90</v>
      </c>
      <c r="G30" s="12">
        <v>2.4E-2</v>
      </c>
      <c r="H30" s="12">
        <v>0</v>
      </c>
      <c r="I30" s="12">
        <v>0</v>
      </c>
      <c r="J30" s="12">
        <v>2.4E-2</v>
      </c>
      <c r="K30" s="12">
        <v>0.7</v>
      </c>
      <c r="L30" s="12">
        <v>1.8</v>
      </c>
      <c r="M30" s="12">
        <v>1.5</v>
      </c>
      <c r="N30" s="12">
        <v>0.1</v>
      </c>
      <c r="O30" s="3" t="s">
        <v>44</v>
      </c>
      <c r="P30" s="12">
        <v>1</v>
      </c>
      <c r="Q30" s="12"/>
      <c r="R30" s="12" t="s">
        <v>75</v>
      </c>
    </row>
    <row r="31" spans="1:18" x14ac:dyDescent="0.25">
      <c r="A31" s="13" t="s">
        <v>76</v>
      </c>
      <c r="B31" s="14" t="s">
        <v>66</v>
      </c>
      <c r="C31" s="10">
        <v>1</v>
      </c>
      <c r="D31" s="11">
        <v>1</v>
      </c>
      <c r="E31" s="10" t="s">
        <v>43</v>
      </c>
      <c r="F31" s="12">
        <v>90</v>
      </c>
      <c r="G31" s="89">
        <v>0.22900000000000001</v>
      </c>
      <c r="H31" s="89">
        <v>0</v>
      </c>
      <c r="I31" s="89">
        <v>0</v>
      </c>
      <c r="J31" s="89">
        <v>0.22900000000000001</v>
      </c>
      <c r="K31" s="89">
        <v>9.8000000000000007</v>
      </c>
      <c r="L31" s="89">
        <v>22.7</v>
      </c>
      <c r="M31" s="89">
        <v>15.7</v>
      </c>
      <c r="N31" s="89">
        <v>0.16</v>
      </c>
      <c r="O31" s="3" t="s">
        <v>44</v>
      </c>
      <c r="P31" s="12">
        <v>4</v>
      </c>
      <c r="Q31" s="12"/>
      <c r="R31" s="12"/>
    </row>
    <row r="32" spans="1:18" x14ac:dyDescent="0.25">
      <c r="A32" s="13"/>
      <c r="B32" s="14" t="s">
        <v>62</v>
      </c>
      <c r="C32" s="10">
        <v>1</v>
      </c>
      <c r="D32" s="11">
        <v>1</v>
      </c>
      <c r="E32" s="10" t="s">
        <v>43</v>
      </c>
      <c r="F32" s="12">
        <v>90</v>
      </c>
      <c r="G32" s="89"/>
      <c r="H32" s="89"/>
      <c r="I32" s="89"/>
      <c r="J32" s="89"/>
      <c r="K32" s="89"/>
      <c r="L32" s="89"/>
      <c r="M32" s="89"/>
      <c r="N32" s="89"/>
      <c r="O32" s="3" t="s">
        <v>44</v>
      </c>
      <c r="P32" s="12"/>
      <c r="Q32" s="12"/>
      <c r="R32" s="12"/>
    </row>
    <row r="33" spans="1:18" x14ac:dyDescent="0.25">
      <c r="A33" s="13"/>
      <c r="B33" s="14" t="s">
        <v>77</v>
      </c>
      <c r="C33" s="10">
        <v>1</v>
      </c>
      <c r="D33" s="11">
        <v>1</v>
      </c>
      <c r="E33" s="10" t="s">
        <v>43</v>
      </c>
      <c r="F33" s="12">
        <v>90</v>
      </c>
      <c r="G33" s="89"/>
      <c r="H33" s="89"/>
      <c r="I33" s="89"/>
      <c r="J33" s="89"/>
      <c r="K33" s="89"/>
      <c r="L33" s="89"/>
      <c r="M33" s="89"/>
      <c r="N33" s="89"/>
      <c r="O33" s="3" t="s">
        <v>44</v>
      </c>
      <c r="P33" s="12"/>
      <c r="Q33" s="12"/>
      <c r="R33" s="12"/>
    </row>
    <row r="34" spans="1:18" x14ac:dyDescent="0.25">
      <c r="A34" s="13" t="s">
        <v>78</v>
      </c>
      <c r="B34" s="14" t="s">
        <v>79</v>
      </c>
      <c r="C34" s="10">
        <v>2</v>
      </c>
      <c r="D34" s="11">
        <v>2</v>
      </c>
      <c r="E34" s="10" t="s">
        <v>43</v>
      </c>
      <c r="F34" s="12">
        <v>90</v>
      </c>
      <c r="G34" s="12">
        <v>0.14199999999999999</v>
      </c>
      <c r="H34" s="12">
        <v>0</v>
      </c>
      <c r="I34" s="12">
        <v>0</v>
      </c>
      <c r="J34" s="12">
        <v>0.14199999999999999</v>
      </c>
      <c r="K34" s="12">
        <v>4.8</v>
      </c>
      <c r="L34" s="12">
        <v>9.6</v>
      </c>
      <c r="M34" s="12"/>
      <c r="N34" s="12">
        <v>0.16</v>
      </c>
      <c r="O34" s="3" t="s">
        <v>44</v>
      </c>
      <c r="P34" s="12">
        <v>2</v>
      </c>
      <c r="Q34" s="12"/>
      <c r="R34" s="12"/>
    </row>
    <row r="35" spans="1:18" x14ac:dyDescent="0.25">
      <c r="A35" s="13" t="s">
        <v>80</v>
      </c>
      <c r="B35" s="14" t="s">
        <v>56</v>
      </c>
      <c r="C35" s="10">
        <v>2</v>
      </c>
      <c r="D35" s="11">
        <v>2</v>
      </c>
      <c r="E35" s="10" t="s">
        <v>43</v>
      </c>
      <c r="F35" s="12">
        <v>90</v>
      </c>
      <c r="G35" s="12">
        <v>0.11700000000000001</v>
      </c>
      <c r="H35" s="12">
        <v>0</v>
      </c>
      <c r="I35" s="12">
        <v>0</v>
      </c>
      <c r="J35" s="12">
        <v>0.11700000000000001</v>
      </c>
      <c r="K35" s="12">
        <v>4.7</v>
      </c>
      <c r="L35" s="12">
        <v>10.3</v>
      </c>
      <c r="M35" s="12"/>
      <c r="N35" s="12">
        <v>0.16</v>
      </c>
      <c r="O35" s="3" t="s">
        <v>44</v>
      </c>
      <c r="P35" s="12"/>
      <c r="Q35" s="12"/>
      <c r="R35" s="12"/>
    </row>
    <row r="36" spans="1:18" ht="30" x14ac:dyDescent="0.25">
      <c r="A36" s="13" t="s">
        <v>81</v>
      </c>
      <c r="B36" s="5" t="s">
        <v>46</v>
      </c>
      <c r="C36" s="10">
        <v>2</v>
      </c>
      <c r="D36" s="11">
        <v>2</v>
      </c>
      <c r="E36" s="10" t="s">
        <v>43</v>
      </c>
      <c r="F36" s="12">
        <v>80.260000000000005</v>
      </c>
      <c r="G36" s="12">
        <v>0.57699999999999996</v>
      </c>
      <c r="H36" s="12">
        <v>0</v>
      </c>
      <c r="I36" s="12">
        <v>0</v>
      </c>
      <c r="J36" s="12">
        <v>0.57699999999999996</v>
      </c>
      <c r="K36" s="12">
        <v>17.7</v>
      </c>
      <c r="L36" s="12">
        <v>60.6</v>
      </c>
      <c r="M36" s="12"/>
      <c r="N36" s="12">
        <v>0.26300000000000001</v>
      </c>
      <c r="O36" s="3" t="s">
        <v>44</v>
      </c>
      <c r="P36" s="12"/>
      <c r="Q36" s="12"/>
      <c r="R36" s="12"/>
    </row>
    <row r="37" spans="1:18" x14ac:dyDescent="0.25">
      <c r="A37" s="13" t="s">
        <v>82</v>
      </c>
      <c r="B37" s="14" t="s">
        <v>62</v>
      </c>
      <c r="C37" s="10">
        <v>1</v>
      </c>
      <c r="D37" s="11">
        <v>1</v>
      </c>
      <c r="E37" s="10" t="s">
        <v>43</v>
      </c>
      <c r="F37" s="12">
        <v>90</v>
      </c>
      <c r="G37" s="12">
        <v>8.1000000000000003E-2</v>
      </c>
      <c r="H37" s="12">
        <v>0</v>
      </c>
      <c r="I37" s="12">
        <v>0</v>
      </c>
      <c r="J37" s="12">
        <v>8.1000000000000003E-2</v>
      </c>
      <c r="K37" s="12">
        <v>4.8</v>
      </c>
      <c r="L37" s="12">
        <v>9.6</v>
      </c>
      <c r="M37" s="12"/>
      <c r="N37" s="12">
        <v>0.1</v>
      </c>
      <c r="O37" s="3" t="s">
        <v>44</v>
      </c>
      <c r="P37" s="12"/>
      <c r="Q37" s="12"/>
      <c r="R37" s="12"/>
    </row>
  </sheetData>
  <mergeCells count="63"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L2:L3"/>
    <mergeCell ref="M2:M3"/>
    <mergeCell ref="N2:N3"/>
    <mergeCell ref="O2:O3"/>
    <mergeCell ref="A8:A9"/>
    <mergeCell ref="G8:G9"/>
    <mergeCell ref="H8:H9"/>
    <mergeCell ref="I8:I9"/>
    <mergeCell ref="J8:J9"/>
    <mergeCell ref="L8:L9"/>
    <mergeCell ref="M8:M9"/>
    <mergeCell ref="G13:G14"/>
    <mergeCell ref="H13:H14"/>
    <mergeCell ref="I13:I14"/>
    <mergeCell ref="J13:J14"/>
    <mergeCell ref="K13:K14"/>
    <mergeCell ref="L13:L14"/>
    <mergeCell ref="M13:M14"/>
    <mergeCell ref="K8:K9"/>
    <mergeCell ref="M21:M22"/>
    <mergeCell ref="N21:N22"/>
    <mergeCell ref="G23:G24"/>
    <mergeCell ref="H23:H24"/>
    <mergeCell ref="I23:I24"/>
    <mergeCell ref="J23:J24"/>
    <mergeCell ref="K23:K24"/>
    <mergeCell ref="L23:L24"/>
    <mergeCell ref="M23:M24"/>
    <mergeCell ref="N23:N24"/>
    <mergeCell ref="G21:G22"/>
    <mergeCell ref="H21:H22"/>
    <mergeCell ref="I21:I22"/>
    <mergeCell ref="J21:J22"/>
    <mergeCell ref="K21:K22"/>
    <mergeCell ref="L21:L22"/>
    <mergeCell ref="M25:M26"/>
    <mergeCell ref="N25:N26"/>
    <mergeCell ref="G31:G33"/>
    <mergeCell ref="H31:H33"/>
    <mergeCell ref="I31:I33"/>
    <mergeCell ref="J31:J33"/>
    <mergeCell ref="K31:K33"/>
    <mergeCell ref="L31:L33"/>
    <mergeCell ref="M31:M33"/>
    <mergeCell ref="N31:N33"/>
    <mergeCell ref="G25:G26"/>
    <mergeCell ref="H25:H26"/>
    <mergeCell ref="I25:I26"/>
    <mergeCell ref="J25:J26"/>
    <mergeCell ref="K25:K26"/>
    <mergeCell ref="L25:L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workbookViewId="0">
      <selection activeCell="A4" sqref="A4:R4"/>
    </sheetView>
  </sheetViews>
  <sheetFormatPr defaultRowHeight="15" x14ac:dyDescent="0.25"/>
  <sheetData>
    <row r="1" spans="1:18" x14ac:dyDescent="0.25">
      <c r="A1" s="92" t="s">
        <v>20</v>
      </c>
      <c r="B1" s="92"/>
      <c r="C1" s="92"/>
      <c r="D1" s="92"/>
      <c r="E1" s="92"/>
      <c r="F1" s="92"/>
      <c r="G1" s="92"/>
      <c r="H1" s="92"/>
      <c r="I1" s="92"/>
    </row>
    <row r="2" spans="1:18" x14ac:dyDescent="0.25">
      <c r="A2" s="93" t="s">
        <v>21</v>
      </c>
      <c r="B2" s="91" t="s">
        <v>22</v>
      </c>
      <c r="C2" s="91" t="s">
        <v>23</v>
      </c>
      <c r="D2" s="91" t="s">
        <v>24</v>
      </c>
      <c r="E2" s="91" t="s">
        <v>25</v>
      </c>
      <c r="F2" s="91" t="s">
        <v>26</v>
      </c>
      <c r="G2" s="91" t="s">
        <v>27</v>
      </c>
      <c r="H2" s="91" t="s">
        <v>28</v>
      </c>
      <c r="I2" s="91" t="s">
        <v>29</v>
      </c>
      <c r="J2" s="91"/>
      <c r="K2" s="91" t="s">
        <v>30</v>
      </c>
      <c r="L2" s="91" t="s">
        <v>31</v>
      </c>
      <c r="M2" s="91" t="s">
        <v>32</v>
      </c>
      <c r="N2" s="91" t="s">
        <v>33</v>
      </c>
      <c r="O2" s="91" t="s">
        <v>34</v>
      </c>
      <c r="P2" s="91" t="s">
        <v>35</v>
      </c>
      <c r="Q2" s="91"/>
      <c r="R2" s="91"/>
    </row>
    <row r="3" spans="1:18" ht="36" x14ac:dyDescent="0.25">
      <c r="A3" s="93"/>
      <c r="B3" s="91"/>
      <c r="C3" s="91"/>
      <c r="D3" s="91"/>
      <c r="E3" s="91"/>
      <c r="F3" s="91"/>
      <c r="G3" s="91"/>
      <c r="H3" s="91"/>
      <c r="I3" s="24" t="s">
        <v>36</v>
      </c>
      <c r="J3" s="24" t="s">
        <v>37</v>
      </c>
      <c r="K3" s="91"/>
      <c r="L3" s="91"/>
      <c r="M3" s="91"/>
      <c r="N3" s="91"/>
      <c r="O3" s="91"/>
      <c r="P3" s="24" t="s">
        <v>38</v>
      </c>
      <c r="Q3" s="24" t="s">
        <v>39</v>
      </c>
      <c r="R3" s="24" t="s">
        <v>40</v>
      </c>
    </row>
    <row r="4" spans="1:18" ht="75" x14ac:dyDescent="0.25">
      <c r="A4" s="2" t="s">
        <v>87</v>
      </c>
      <c r="B4" s="3" t="s">
        <v>88</v>
      </c>
      <c r="C4" s="3">
        <v>7</v>
      </c>
      <c r="D4" s="3">
        <v>7</v>
      </c>
      <c r="E4" s="3" t="s">
        <v>43</v>
      </c>
      <c r="F4" s="3">
        <v>95</v>
      </c>
      <c r="G4" s="3"/>
      <c r="H4" s="3"/>
      <c r="I4" s="3"/>
      <c r="J4" s="3">
        <v>1</v>
      </c>
      <c r="K4" s="3">
        <v>150456</v>
      </c>
      <c r="L4" s="3">
        <v>132658</v>
      </c>
      <c r="M4" s="3">
        <v>144000</v>
      </c>
      <c r="N4" s="3"/>
      <c r="O4" s="3" t="s">
        <v>44</v>
      </c>
      <c r="P4" s="3"/>
      <c r="Q4" s="3"/>
      <c r="R4" s="3"/>
    </row>
  </sheetData>
  <mergeCells count="16"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L2:L3"/>
    <mergeCell ref="M2:M3"/>
    <mergeCell ref="N2:N3"/>
    <mergeCell ref="O2:O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opLeftCell="A7" workbookViewId="0">
      <selection activeCell="A4" sqref="A4:R10"/>
    </sheetView>
  </sheetViews>
  <sheetFormatPr defaultRowHeight="15" x14ac:dyDescent="0.25"/>
  <sheetData>
    <row r="1" spans="1:18" x14ac:dyDescent="0.25">
      <c r="A1" s="92" t="s">
        <v>20</v>
      </c>
      <c r="B1" s="92"/>
      <c r="C1" s="92"/>
      <c r="D1" s="92"/>
      <c r="E1" s="92"/>
      <c r="F1" s="92"/>
      <c r="G1" s="92"/>
      <c r="H1" s="92"/>
      <c r="I1" s="92"/>
    </row>
    <row r="2" spans="1:18" x14ac:dyDescent="0.25">
      <c r="A2" s="93" t="s">
        <v>21</v>
      </c>
      <c r="B2" s="91" t="s">
        <v>22</v>
      </c>
      <c r="C2" s="91" t="s">
        <v>23</v>
      </c>
      <c r="D2" s="91" t="s">
        <v>24</v>
      </c>
      <c r="E2" s="91" t="s">
        <v>25</v>
      </c>
      <c r="F2" s="91" t="s">
        <v>26</v>
      </c>
      <c r="G2" s="91" t="s">
        <v>27</v>
      </c>
      <c r="H2" s="91" t="s">
        <v>28</v>
      </c>
      <c r="I2" s="91" t="s">
        <v>29</v>
      </c>
      <c r="J2" s="91"/>
      <c r="K2" s="91" t="s">
        <v>30</v>
      </c>
      <c r="L2" s="91" t="s">
        <v>31</v>
      </c>
      <c r="M2" s="91" t="s">
        <v>32</v>
      </c>
      <c r="N2" s="91" t="s">
        <v>33</v>
      </c>
      <c r="O2" s="91" t="s">
        <v>34</v>
      </c>
      <c r="P2" s="91" t="s">
        <v>35</v>
      </c>
      <c r="Q2" s="91"/>
      <c r="R2" s="91"/>
    </row>
    <row r="3" spans="1:18" ht="36" x14ac:dyDescent="0.25">
      <c r="A3" s="93"/>
      <c r="B3" s="91"/>
      <c r="C3" s="91"/>
      <c r="D3" s="91"/>
      <c r="E3" s="91"/>
      <c r="F3" s="91"/>
      <c r="G3" s="91"/>
      <c r="H3" s="91"/>
      <c r="I3" s="25" t="s">
        <v>36</v>
      </c>
      <c r="J3" s="25" t="s">
        <v>37</v>
      </c>
      <c r="K3" s="91"/>
      <c r="L3" s="91"/>
      <c r="M3" s="91"/>
      <c r="N3" s="91"/>
      <c r="O3" s="91"/>
      <c r="P3" s="25" t="s">
        <v>38</v>
      </c>
      <c r="Q3" s="25" t="s">
        <v>39</v>
      </c>
      <c r="R3" s="25" t="s">
        <v>40</v>
      </c>
    </row>
    <row r="4" spans="1:18" ht="30" x14ac:dyDescent="0.25">
      <c r="A4" s="2" t="s">
        <v>90</v>
      </c>
      <c r="B4" s="3" t="s">
        <v>91</v>
      </c>
      <c r="C4" s="3">
        <v>5</v>
      </c>
      <c r="D4" s="3">
        <v>2</v>
      </c>
      <c r="E4" s="3" t="s">
        <v>43</v>
      </c>
      <c r="F4" s="3">
        <v>70</v>
      </c>
      <c r="G4" s="3">
        <v>0.32</v>
      </c>
      <c r="H4" s="3">
        <v>0</v>
      </c>
      <c r="I4" s="3"/>
      <c r="J4" s="3">
        <v>1.3</v>
      </c>
      <c r="K4" s="27">
        <v>7.8E-2</v>
      </c>
      <c r="L4" s="28">
        <v>7.6E-3</v>
      </c>
      <c r="M4" s="3">
        <v>166.44</v>
      </c>
      <c r="N4" s="3"/>
      <c r="O4" s="3"/>
      <c r="P4" s="3"/>
      <c r="Q4" s="3"/>
      <c r="R4" s="3"/>
    </row>
    <row r="5" spans="1:18" ht="60" x14ac:dyDescent="0.25">
      <c r="A5" s="2" t="s">
        <v>92</v>
      </c>
      <c r="B5" s="3" t="s">
        <v>91</v>
      </c>
      <c r="C5" s="3">
        <v>4</v>
      </c>
      <c r="D5" s="3">
        <v>2</v>
      </c>
      <c r="E5" s="3" t="s">
        <v>43</v>
      </c>
      <c r="F5" s="3">
        <v>70</v>
      </c>
      <c r="G5" s="3">
        <v>0.45</v>
      </c>
      <c r="H5" s="3">
        <v>0</v>
      </c>
      <c r="I5" s="3"/>
      <c r="J5" s="3">
        <v>1.3</v>
      </c>
      <c r="K5" s="27">
        <v>8.5999999999999993E-2</v>
      </c>
      <c r="L5" s="28">
        <v>4.9000000000000002E-2</v>
      </c>
      <c r="M5" s="3">
        <v>229.86699999999999</v>
      </c>
      <c r="N5" s="3"/>
      <c r="O5" s="3"/>
      <c r="P5" s="3">
        <v>1</v>
      </c>
      <c r="Q5" s="3"/>
      <c r="R5" s="3"/>
    </row>
    <row r="6" spans="1:18" ht="60" x14ac:dyDescent="0.25">
      <c r="A6" s="2" t="s">
        <v>93</v>
      </c>
      <c r="B6" s="3" t="s">
        <v>94</v>
      </c>
      <c r="C6" s="3" t="s">
        <v>95</v>
      </c>
      <c r="D6" s="3" t="s">
        <v>96</v>
      </c>
      <c r="E6" s="3" t="s">
        <v>43</v>
      </c>
      <c r="F6" s="3">
        <v>70</v>
      </c>
      <c r="G6" s="3">
        <v>0.98</v>
      </c>
      <c r="H6" s="3">
        <v>0</v>
      </c>
      <c r="I6" s="3"/>
      <c r="J6" s="3">
        <v>1.68</v>
      </c>
      <c r="K6" s="27">
        <v>0.22</v>
      </c>
      <c r="L6" s="28">
        <v>9.0999999999999998E-2</v>
      </c>
      <c r="M6" s="3">
        <v>530.55100000000004</v>
      </c>
      <c r="N6" s="3"/>
      <c r="O6" s="3"/>
      <c r="P6" s="3">
        <v>1</v>
      </c>
      <c r="Q6" s="3"/>
      <c r="R6" s="3"/>
    </row>
    <row r="7" spans="1:18" ht="90" x14ac:dyDescent="0.25">
      <c r="A7" s="29" t="s">
        <v>97</v>
      </c>
      <c r="B7" s="3" t="s">
        <v>94</v>
      </c>
      <c r="C7" s="3" t="s">
        <v>98</v>
      </c>
      <c r="D7" s="3" t="s">
        <v>99</v>
      </c>
      <c r="E7" s="3" t="s">
        <v>43</v>
      </c>
      <c r="F7" s="3">
        <v>70</v>
      </c>
      <c r="G7" s="28">
        <v>0.42</v>
      </c>
      <c r="H7" s="28">
        <v>0</v>
      </c>
      <c r="I7" s="28"/>
      <c r="J7" s="28">
        <v>1.1499999999999999</v>
      </c>
      <c r="K7" s="30">
        <v>8.1000000000000003E-2</v>
      </c>
      <c r="L7" s="28">
        <v>1.2999999999999999E-2</v>
      </c>
      <c r="M7" s="28">
        <v>238.17500000000001</v>
      </c>
      <c r="N7" s="28"/>
      <c r="O7" s="28"/>
      <c r="P7" s="28"/>
      <c r="Q7" s="28"/>
      <c r="R7" s="28"/>
    </row>
    <row r="8" spans="1:18" ht="60" x14ac:dyDescent="0.25">
      <c r="A8" s="29" t="s">
        <v>100</v>
      </c>
      <c r="B8" s="3" t="s">
        <v>94</v>
      </c>
      <c r="C8" s="3" t="s">
        <v>95</v>
      </c>
      <c r="D8" s="3" t="s">
        <v>96</v>
      </c>
      <c r="E8" s="3" t="s">
        <v>43</v>
      </c>
      <c r="F8" s="3">
        <v>70</v>
      </c>
      <c r="G8" s="28">
        <v>0.78</v>
      </c>
      <c r="H8" s="28">
        <v>0</v>
      </c>
      <c r="I8" s="28"/>
      <c r="J8" s="28">
        <v>1.68</v>
      </c>
      <c r="K8" s="30">
        <v>0.15</v>
      </c>
      <c r="L8" s="28">
        <v>3.6999999999999998E-2</v>
      </c>
      <c r="M8" s="28">
        <v>426.93400000000003</v>
      </c>
      <c r="N8" s="28"/>
      <c r="O8" s="28"/>
      <c r="P8" s="28">
        <v>1</v>
      </c>
      <c r="Q8" s="28"/>
      <c r="R8" s="28"/>
    </row>
    <row r="9" spans="1:18" ht="75" x14ac:dyDescent="0.25">
      <c r="A9" s="29" t="s">
        <v>101</v>
      </c>
      <c r="B9" s="31" t="s">
        <v>102</v>
      </c>
      <c r="C9" s="32" t="s">
        <v>103</v>
      </c>
      <c r="D9" s="32">
        <v>1</v>
      </c>
      <c r="E9" s="3" t="s">
        <v>43</v>
      </c>
      <c r="F9" s="3">
        <v>70</v>
      </c>
      <c r="G9" s="28">
        <v>0.63</v>
      </c>
      <c r="H9" s="28">
        <v>0</v>
      </c>
      <c r="I9" s="28"/>
      <c r="J9" s="28">
        <v>3</v>
      </c>
      <c r="K9" s="30">
        <v>0.12</v>
      </c>
      <c r="L9" s="28">
        <v>0.09</v>
      </c>
      <c r="M9" s="28">
        <v>378.98099999999999</v>
      </c>
      <c r="N9" s="28"/>
      <c r="O9" s="28"/>
      <c r="P9" s="28"/>
      <c r="Q9" s="28"/>
      <c r="R9" s="28"/>
    </row>
    <row r="10" spans="1:18" ht="45" x14ac:dyDescent="0.25">
      <c r="A10" s="29" t="s">
        <v>104</v>
      </c>
      <c r="B10" s="28" t="s">
        <v>105</v>
      </c>
      <c r="C10" s="33">
        <v>1</v>
      </c>
      <c r="D10" s="33">
        <v>1</v>
      </c>
      <c r="E10" s="3" t="s">
        <v>43</v>
      </c>
      <c r="F10" s="3">
        <v>70</v>
      </c>
      <c r="G10" s="28">
        <v>0.25</v>
      </c>
      <c r="H10" s="28">
        <v>0</v>
      </c>
      <c r="I10" s="28"/>
      <c r="J10" s="28">
        <v>0.5</v>
      </c>
      <c r="K10" s="30">
        <v>3.1E-2</v>
      </c>
      <c r="L10" s="34">
        <v>1.6E-2</v>
      </c>
      <c r="M10" s="28">
        <v>105.917</v>
      </c>
      <c r="N10" s="28"/>
      <c r="O10" s="28"/>
      <c r="P10" s="28">
        <v>1</v>
      </c>
      <c r="Q10" s="28"/>
      <c r="R10" s="28"/>
    </row>
    <row r="11" spans="1:18" x14ac:dyDescent="0.25">
      <c r="A11" s="13"/>
      <c r="B11" s="28"/>
      <c r="C11" s="28"/>
      <c r="D11" s="28"/>
      <c r="E11" s="28"/>
      <c r="F11" s="28"/>
      <c r="G11" s="28"/>
      <c r="H11" s="28"/>
      <c r="I11" s="28"/>
      <c r="J11" s="28"/>
      <c r="K11" s="30"/>
      <c r="L11" s="28"/>
      <c r="M11" s="28"/>
      <c r="N11" s="28"/>
      <c r="O11" s="28"/>
      <c r="P11" s="28"/>
      <c r="Q11" s="28"/>
      <c r="R11" s="28"/>
    </row>
  </sheetData>
  <mergeCells count="16"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L2:L3"/>
    <mergeCell ref="M2:M3"/>
    <mergeCell ref="N2:N3"/>
    <mergeCell ref="O2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opLeftCell="A7" workbookViewId="0">
      <selection activeCell="A4" sqref="A4:R12"/>
    </sheetView>
  </sheetViews>
  <sheetFormatPr defaultRowHeight="15" x14ac:dyDescent="0.25"/>
  <sheetData>
    <row r="1" spans="1:18" x14ac:dyDescent="0.25">
      <c r="A1" s="92" t="s">
        <v>20</v>
      </c>
      <c r="B1" s="92"/>
      <c r="C1" s="92"/>
      <c r="D1" s="92"/>
      <c r="E1" s="92"/>
      <c r="F1" s="92"/>
      <c r="G1" s="92"/>
      <c r="H1" s="92"/>
      <c r="I1" s="92"/>
    </row>
    <row r="2" spans="1:18" x14ac:dyDescent="0.25">
      <c r="A2" s="93" t="s">
        <v>21</v>
      </c>
      <c r="B2" s="91" t="s">
        <v>22</v>
      </c>
      <c r="C2" s="91" t="s">
        <v>23</v>
      </c>
      <c r="D2" s="91" t="s">
        <v>24</v>
      </c>
      <c r="E2" s="91" t="s">
        <v>25</v>
      </c>
      <c r="F2" s="91" t="s">
        <v>26</v>
      </c>
      <c r="G2" s="91" t="s">
        <v>27</v>
      </c>
      <c r="H2" s="91" t="s">
        <v>28</v>
      </c>
      <c r="I2" s="91" t="s">
        <v>29</v>
      </c>
      <c r="J2" s="91"/>
      <c r="K2" s="91" t="s">
        <v>30</v>
      </c>
      <c r="L2" s="91" t="s">
        <v>31</v>
      </c>
      <c r="M2" s="91" t="s">
        <v>32</v>
      </c>
      <c r="N2" s="91" t="s">
        <v>33</v>
      </c>
      <c r="O2" s="91" t="s">
        <v>34</v>
      </c>
      <c r="P2" s="91" t="s">
        <v>35</v>
      </c>
      <c r="Q2" s="91"/>
      <c r="R2" s="91"/>
    </row>
    <row r="3" spans="1:18" ht="36" x14ac:dyDescent="0.25">
      <c r="A3" s="93"/>
      <c r="B3" s="91"/>
      <c r="C3" s="91"/>
      <c r="D3" s="91"/>
      <c r="E3" s="91"/>
      <c r="F3" s="91"/>
      <c r="G3" s="91"/>
      <c r="H3" s="91"/>
      <c r="I3" s="26" t="s">
        <v>36</v>
      </c>
      <c r="J3" s="26" t="s">
        <v>37</v>
      </c>
      <c r="K3" s="91"/>
      <c r="L3" s="91"/>
      <c r="M3" s="91"/>
      <c r="N3" s="91"/>
      <c r="O3" s="91"/>
      <c r="P3" s="37" t="s">
        <v>38</v>
      </c>
      <c r="Q3" s="37" t="s">
        <v>111</v>
      </c>
      <c r="R3" s="37" t="s">
        <v>112</v>
      </c>
    </row>
    <row r="4" spans="1:18" ht="24" x14ac:dyDescent="0.25">
      <c r="A4" s="38" t="s">
        <v>113</v>
      </c>
      <c r="B4" s="39" t="s">
        <v>114</v>
      </c>
      <c r="C4" s="39">
        <v>2</v>
      </c>
      <c r="D4" s="39">
        <v>1</v>
      </c>
      <c r="E4" s="39" t="s">
        <v>115</v>
      </c>
      <c r="F4" s="39">
        <v>89.1</v>
      </c>
      <c r="G4" s="39">
        <v>1.1000000000000001</v>
      </c>
      <c r="H4" s="39"/>
      <c r="I4" s="39"/>
      <c r="J4" s="39">
        <v>3</v>
      </c>
      <c r="K4" s="39">
        <v>0.51</v>
      </c>
      <c r="L4" s="39">
        <v>0.15</v>
      </c>
      <c r="M4" s="39">
        <v>622.29999999999995</v>
      </c>
      <c r="N4" s="39" t="s">
        <v>116</v>
      </c>
      <c r="O4" s="39" t="s">
        <v>116</v>
      </c>
      <c r="P4" s="39"/>
      <c r="Q4" s="39"/>
      <c r="R4" s="39"/>
    </row>
    <row r="5" spans="1:18" ht="24" x14ac:dyDescent="0.25">
      <c r="A5" s="38" t="s">
        <v>117</v>
      </c>
      <c r="B5" s="39" t="s">
        <v>118</v>
      </c>
      <c r="C5" s="39">
        <v>2</v>
      </c>
      <c r="D5" s="39">
        <v>1</v>
      </c>
      <c r="E5" s="39" t="s">
        <v>119</v>
      </c>
      <c r="F5" s="39">
        <v>79.599999999999994</v>
      </c>
      <c r="G5" s="39">
        <v>0.8</v>
      </c>
      <c r="H5" s="39"/>
      <c r="I5" s="39"/>
      <c r="J5" s="39">
        <v>3</v>
      </c>
      <c r="K5" s="39">
        <v>0.155</v>
      </c>
      <c r="L5" s="39">
        <v>5.1999999999999998E-2</v>
      </c>
      <c r="M5" s="39">
        <v>260.3</v>
      </c>
      <c r="N5" s="39" t="s">
        <v>116</v>
      </c>
      <c r="O5" s="39" t="s">
        <v>116</v>
      </c>
      <c r="P5" s="39"/>
      <c r="Q5" s="39"/>
      <c r="R5" s="39"/>
    </row>
    <row r="6" spans="1:18" ht="36" x14ac:dyDescent="0.25">
      <c r="A6" s="38" t="s">
        <v>120</v>
      </c>
      <c r="B6" s="39" t="s">
        <v>46</v>
      </c>
      <c r="C6" s="39">
        <v>6</v>
      </c>
      <c r="D6" s="39">
        <v>3</v>
      </c>
      <c r="E6" s="39" t="s">
        <v>119</v>
      </c>
      <c r="F6" s="39">
        <v>89.7</v>
      </c>
      <c r="G6" s="39">
        <v>1.2</v>
      </c>
      <c r="H6" s="39"/>
      <c r="I6" s="39"/>
      <c r="J6" s="39">
        <v>1.5</v>
      </c>
      <c r="K6" s="39">
        <v>0.21</v>
      </c>
      <c r="L6" s="39">
        <v>7.0000000000000007E-2</v>
      </c>
      <c r="M6" s="39">
        <v>376.9</v>
      </c>
      <c r="N6" s="39" t="s">
        <v>116</v>
      </c>
      <c r="O6" s="39" t="s">
        <v>116</v>
      </c>
      <c r="P6" s="39"/>
      <c r="Q6" s="39"/>
      <c r="R6" s="39"/>
    </row>
    <row r="7" spans="1:18" ht="24" x14ac:dyDescent="0.25">
      <c r="A7" s="38" t="s">
        <v>121</v>
      </c>
      <c r="B7" s="39" t="s">
        <v>46</v>
      </c>
      <c r="C7" s="40">
        <v>4</v>
      </c>
      <c r="D7" s="40">
        <v>2</v>
      </c>
      <c r="E7" s="39" t="s">
        <v>119</v>
      </c>
      <c r="F7" s="40">
        <v>79.3</v>
      </c>
      <c r="G7" s="40">
        <v>0.5</v>
      </c>
      <c r="H7" s="40"/>
      <c r="I7" s="40"/>
      <c r="J7" s="40">
        <v>1</v>
      </c>
      <c r="K7" s="40">
        <v>0.115</v>
      </c>
      <c r="L7" s="40">
        <v>0.03</v>
      </c>
      <c r="M7" s="40">
        <v>168.5</v>
      </c>
      <c r="N7" s="39" t="s">
        <v>116</v>
      </c>
      <c r="O7" s="39" t="s">
        <v>116</v>
      </c>
      <c r="P7" s="40"/>
      <c r="Q7" s="41"/>
      <c r="R7" s="41"/>
    </row>
    <row r="8" spans="1:18" ht="24.75" x14ac:dyDescent="0.25">
      <c r="A8" s="42" t="s">
        <v>122</v>
      </c>
      <c r="B8" s="41" t="s">
        <v>123</v>
      </c>
      <c r="C8" s="40">
        <v>2</v>
      </c>
      <c r="D8" s="40">
        <v>2</v>
      </c>
      <c r="E8" s="39" t="s">
        <v>119</v>
      </c>
      <c r="F8" s="40">
        <v>93</v>
      </c>
      <c r="G8" s="40">
        <v>0.02</v>
      </c>
      <c r="H8" s="40"/>
      <c r="I8" s="40"/>
      <c r="J8" s="40">
        <v>0.17</v>
      </c>
      <c r="K8" s="40">
        <v>1.4999999999999999E-2</v>
      </c>
      <c r="L8" s="40">
        <v>6.0000000000000001E-3</v>
      </c>
      <c r="M8" s="40">
        <v>27.1</v>
      </c>
      <c r="N8" s="39" t="s">
        <v>116</v>
      </c>
      <c r="O8" s="39" t="s">
        <v>116</v>
      </c>
      <c r="P8" s="40"/>
      <c r="Q8" s="41"/>
      <c r="R8" s="41"/>
    </row>
    <row r="9" spans="1:18" ht="36.75" x14ac:dyDescent="0.25">
      <c r="A9" s="42" t="s">
        <v>124</v>
      </c>
      <c r="B9" s="43" t="s">
        <v>125</v>
      </c>
      <c r="C9" s="40">
        <v>2</v>
      </c>
      <c r="D9" s="40">
        <v>2</v>
      </c>
      <c r="E9" s="39" t="s">
        <v>119</v>
      </c>
      <c r="F9" s="40">
        <v>90</v>
      </c>
      <c r="G9" s="40">
        <v>0.09</v>
      </c>
      <c r="H9" s="40"/>
      <c r="I9" s="40"/>
      <c r="J9" s="40">
        <v>0.129</v>
      </c>
      <c r="K9" s="40">
        <v>1.4999999999999999E-2</v>
      </c>
      <c r="L9" s="40">
        <v>6.0000000000000001E-3</v>
      </c>
      <c r="M9" s="40">
        <v>26.2</v>
      </c>
      <c r="N9" s="39" t="s">
        <v>116</v>
      </c>
      <c r="O9" s="39" t="s">
        <v>116</v>
      </c>
      <c r="P9" s="40"/>
      <c r="Q9" s="41"/>
      <c r="R9" s="41"/>
    </row>
    <row r="10" spans="1:18" ht="36.75" x14ac:dyDescent="0.25">
      <c r="A10" s="42" t="s">
        <v>126</v>
      </c>
      <c r="B10" s="41" t="s">
        <v>123</v>
      </c>
      <c r="C10" s="40">
        <v>2</v>
      </c>
      <c r="D10" s="40">
        <v>2</v>
      </c>
      <c r="E10" s="39" t="s">
        <v>119</v>
      </c>
      <c r="F10" s="40">
        <v>93</v>
      </c>
      <c r="G10" s="40">
        <v>0.1</v>
      </c>
      <c r="H10" s="40"/>
      <c r="I10" s="40"/>
      <c r="J10" s="40">
        <v>0.17</v>
      </c>
      <c r="K10" s="40">
        <v>0.01</v>
      </c>
      <c r="L10" s="40">
        <v>7.0000000000000001E-3</v>
      </c>
      <c r="M10" s="40">
        <v>33.9</v>
      </c>
      <c r="N10" s="39" t="s">
        <v>116</v>
      </c>
      <c r="O10" s="39" t="s">
        <v>116</v>
      </c>
      <c r="P10" s="40"/>
      <c r="Q10" s="41"/>
      <c r="R10" s="41"/>
    </row>
    <row r="11" spans="1:18" ht="60.75" x14ac:dyDescent="0.25">
      <c r="A11" s="42" t="s">
        <v>127</v>
      </c>
      <c r="B11" s="43" t="s">
        <v>128</v>
      </c>
      <c r="C11" s="40">
        <v>10</v>
      </c>
      <c r="D11" s="40">
        <v>10</v>
      </c>
      <c r="E11" s="39" t="s">
        <v>119</v>
      </c>
      <c r="F11" s="40">
        <v>93</v>
      </c>
      <c r="G11" s="40">
        <v>0.8</v>
      </c>
      <c r="H11" s="40"/>
      <c r="I11" s="40"/>
      <c r="J11" s="40">
        <v>0.85</v>
      </c>
      <c r="K11" s="40">
        <v>1.4999999999999999E-2</v>
      </c>
      <c r="L11" s="40">
        <v>7.0000000000000001E-3</v>
      </c>
      <c r="M11" s="40">
        <v>205.1</v>
      </c>
      <c r="N11" s="39" t="s">
        <v>116</v>
      </c>
      <c r="O11" s="39" t="s">
        <v>116</v>
      </c>
      <c r="P11" s="40"/>
      <c r="Q11" s="41"/>
      <c r="R11" s="41"/>
    </row>
    <row r="12" spans="1:18" ht="60.75" x14ac:dyDescent="0.25">
      <c r="A12" s="42" t="s">
        <v>129</v>
      </c>
      <c r="B12" s="41" t="s">
        <v>130</v>
      </c>
      <c r="C12" s="40">
        <v>1</v>
      </c>
      <c r="D12" s="40">
        <v>1</v>
      </c>
      <c r="E12" s="39" t="s">
        <v>119</v>
      </c>
      <c r="F12" s="40">
        <v>93</v>
      </c>
      <c r="G12" s="40">
        <v>0.01</v>
      </c>
      <c r="H12" s="40"/>
      <c r="I12" s="40"/>
      <c r="J12" s="40">
        <v>0.04</v>
      </c>
      <c r="K12" s="40">
        <v>3.0000000000000001E-3</v>
      </c>
      <c r="L12" s="40">
        <v>2E-3</v>
      </c>
      <c r="M12" s="40">
        <v>6.6</v>
      </c>
      <c r="N12" s="39" t="s">
        <v>116</v>
      </c>
      <c r="O12" s="39" t="s">
        <v>116</v>
      </c>
      <c r="P12" s="40"/>
      <c r="Q12" s="41"/>
      <c r="R12" s="41"/>
    </row>
  </sheetData>
  <mergeCells count="16"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L2:L3"/>
    <mergeCell ref="M2:M3"/>
    <mergeCell ref="N2:N3"/>
    <mergeCell ref="O2:O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topLeftCell="J1" workbookViewId="0">
      <selection activeCell="M14" sqref="M14"/>
    </sheetView>
  </sheetViews>
  <sheetFormatPr defaultRowHeight="15" x14ac:dyDescent="0.25"/>
  <sheetData>
    <row r="1" spans="1:28" ht="18.75" x14ac:dyDescent="0.3">
      <c r="A1" s="94" t="s">
        <v>132</v>
      </c>
      <c r="B1" s="94"/>
      <c r="C1" s="94"/>
      <c r="D1" s="94"/>
      <c r="E1" s="49"/>
      <c r="F1" s="49"/>
      <c r="G1" s="49"/>
      <c r="H1" s="49"/>
      <c r="I1" s="95"/>
      <c r="J1" s="95"/>
      <c r="K1" s="95"/>
      <c r="L1" s="95"/>
      <c r="M1" s="49"/>
      <c r="N1" s="95"/>
      <c r="O1" s="95"/>
      <c r="P1" s="95"/>
      <c r="Q1" s="95"/>
      <c r="R1" s="95"/>
      <c r="S1" s="95"/>
      <c r="T1" s="95"/>
      <c r="U1" s="95"/>
      <c r="V1" s="49"/>
      <c r="W1" s="95"/>
      <c r="X1" s="95"/>
      <c r="Y1" s="95"/>
      <c r="Z1" s="95"/>
      <c r="AA1" s="96"/>
      <c r="AB1" s="96"/>
    </row>
    <row r="2" spans="1:28" ht="19.5" thickBot="1" x14ac:dyDescent="0.35">
      <c r="A2" s="49"/>
      <c r="B2" s="49"/>
      <c r="C2" s="49"/>
      <c r="D2" s="49"/>
      <c r="E2" s="49"/>
      <c r="F2" s="49"/>
      <c r="G2" s="49"/>
      <c r="H2" s="49"/>
      <c r="I2" s="97"/>
      <c r="J2" s="97"/>
      <c r="K2" s="97"/>
      <c r="L2" s="97"/>
      <c r="M2" s="49"/>
      <c r="N2" s="97"/>
      <c r="O2" s="97"/>
      <c r="P2" s="97"/>
      <c r="Q2" s="97"/>
      <c r="R2" s="97"/>
      <c r="S2" s="97"/>
      <c r="T2" s="97"/>
      <c r="U2" s="97"/>
      <c r="V2" s="49"/>
      <c r="W2" s="97"/>
      <c r="X2" s="97"/>
      <c r="Y2" s="97"/>
      <c r="Z2" s="97"/>
      <c r="AA2" s="98"/>
      <c r="AB2" s="98"/>
    </row>
    <row r="3" spans="1:28" ht="71.25" customHeight="1" thickBot="1" x14ac:dyDescent="0.3">
      <c r="A3" s="99" t="s">
        <v>21</v>
      </c>
      <c r="B3" s="99" t="s">
        <v>22</v>
      </c>
      <c r="C3" s="99" t="s">
        <v>2</v>
      </c>
      <c r="D3" s="99" t="s">
        <v>3</v>
      </c>
      <c r="E3" s="99" t="s">
        <v>25</v>
      </c>
      <c r="F3" s="99" t="s">
        <v>133</v>
      </c>
      <c r="G3" s="99" t="s">
        <v>6</v>
      </c>
      <c r="H3" s="99" t="s">
        <v>134</v>
      </c>
      <c r="I3" s="102" t="s">
        <v>29</v>
      </c>
      <c r="J3" s="103"/>
      <c r="K3" s="104"/>
      <c r="L3" s="105" t="s">
        <v>135</v>
      </c>
      <c r="M3" s="106"/>
      <c r="N3" s="107"/>
      <c r="O3" s="105" t="s">
        <v>136</v>
      </c>
      <c r="P3" s="107"/>
      <c r="Q3" s="105" t="s">
        <v>137</v>
      </c>
      <c r="R3" s="107"/>
      <c r="S3" s="105" t="s">
        <v>33</v>
      </c>
      <c r="T3" s="107"/>
      <c r="U3" s="105" t="s">
        <v>138</v>
      </c>
      <c r="V3" s="106"/>
      <c r="W3" s="107"/>
      <c r="X3" s="102" t="s">
        <v>35</v>
      </c>
      <c r="Y3" s="103"/>
      <c r="Z3" s="103"/>
      <c r="AA3" s="103"/>
      <c r="AB3" s="104"/>
    </row>
    <row r="4" spans="1:28" ht="22.5" customHeight="1" x14ac:dyDescent="0.25">
      <c r="A4" s="100"/>
      <c r="B4" s="100"/>
      <c r="C4" s="100"/>
      <c r="D4" s="100"/>
      <c r="E4" s="100"/>
      <c r="F4" s="100"/>
      <c r="G4" s="100"/>
      <c r="H4" s="100"/>
      <c r="I4" s="99" t="s">
        <v>36</v>
      </c>
      <c r="J4" s="105" t="s">
        <v>37</v>
      </c>
      <c r="K4" s="107"/>
      <c r="L4" s="108"/>
      <c r="M4" s="109"/>
      <c r="N4" s="110"/>
      <c r="O4" s="108"/>
      <c r="P4" s="110"/>
      <c r="Q4" s="108"/>
      <c r="R4" s="110"/>
      <c r="S4" s="108"/>
      <c r="T4" s="110"/>
      <c r="U4" s="108"/>
      <c r="V4" s="109"/>
      <c r="W4" s="110"/>
      <c r="X4" s="105" t="s">
        <v>139</v>
      </c>
      <c r="Y4" s="107"/>
      <c r="Z4" s="105" t="s">
        <v>140</v>
      </c>
      <c r="AA4" s="107"/>
      <c r="AB4" s="99" t="s">
        <v>112</v>
      </c>
    </row>
    <row r="5" spans="1:28" ht="15.75" thickBot="1" x14ac:dyDescent="0.3">
      <c r="A5" s="101"/>
      <c r="B5" s="101"/>
      <c r="C5" s="101"/>
      <c r="D5" s="101"/>
      <c r="E5" s="101"/>
      <c r="F5" s="101"/>
      <c r="G5" s="101"/>
      <c r="H5" s="101"/>
      <c r="I5" s="101"/>
      <c r="J5" s="111"/>
      <c r="K5" s="113"/>
      <c r="L5" s="111"/>
      <c r="M5" s="112"/>
      <c r="N5" s="113"/>
      <c r="O5" s="111"/>
      <c r="P5" s="113"/>
      <c r="Q5" s="111"/>
      <c r="R5" s="113"/>
      <c r="S5" s="111"/>
      <c r="T5" s="113"/>
      <c r="U5" s="111"/>
      <c r="V5" s="112"/>
      <c r="W5" s="113"/>
      <c r="X5" s="111"/>
      <c r="Y5" s="113"/>
      <c r="Z5" s="111" t="s">
        <v>141</v>
      </c>
      <c r="AA5" s="113"/>
      <c r="AB5" s="101"/>
    </row>
    <row r="6" spans="1:28" ht="15.75" thickBot="1" x14ac:dyDescent="0.3">
      <c r="A6" s="50"/>
      <c r="B6" s="51"/>
      <c r="C6" s="52"/>
      <c r="D6" s="52"/>
      <c r="E6" s="52"/>
      <c r="F6" s="52"/>
      <c r="G6" s="52"/>
      <c r="H6" s="51"/>
      <c r="I6" s="51"/>
      <c r="J6" s="114"/>
      <c r="K6" s="115"/>
      <c r="L6" s="114"/>
      <c r="M6" s="122"/>
      <c r="N6" s="115"/>
      <c r="O6" s="114"/>
      <c r="P6" s="115"/>
      <c r="Q6" s="114"/>
      <c r="R6" s="115"/>
      <c r="S6" s="114"/>
      <c r="T6" s="115"/>
      <c r="U6" s="114"/>
      <c r="V6" s="122"/>
      <c r="W6" s="115"/>
      <c r="X6" s="114"/>
      <c r="Y6" s="115"/>
      <c r="Z6" s="114"/>
      <c r="AA6" s="115"/>
      <c r="AB6" s="52"/>
    </row>
    <row r="7" spans="1:28" x14ac:dyDescent="0.25">
      <c r="A7" s="116" t="s">
        <v>142</v>
      </c>
      <c r="B7" s="116" t="s">
        <v>143</v>
      </c>
      <c r="C7" s="54">
        <v>2</v>
      </c>
      <c r="D7" s="54">
        <v>1</v>
      </c>
      <c r="E7" s="116" t="s">
        <v>43</v>
      </c>
      <c r="F7" s="116">
        <v>92</v>
      </c>
      <c r="G7" s="116">
        <v>0.8</v>
      </c>
      <c r="H7" s="116" t="s">
        <v>116</v>
      </c>
      <c r="I7" s="116"/>
      <c r="J7" s="118">
        <v>1.3640000000000001</v>
      </c>
      <c r="K7" s="119"/>
      <c r="L7" s="118">
        <v>0.09</v>
      </c>
      <c r="M7" s="126"/>
      <c r="N7" s="119"/>
      <c r="O7" s="118">
        <v>0.04</v>
      </c>
      <c r="P7" s="119"/>
      <c r="Q7" s="118">
        <v>265.5</v>
      </c>
      <c r="R7" s="119"/>
      <c r="S7" s="118">
        <v>319.89400000000001</v>
      </c>
      <c r="T7" s="119"/>
      <c r="U7" s="129" t="s">
        <v>44</v>
      </c>
      <c r="V7" s="130"/>
      <c r="W7" s="131"/>
      <c r="X7" s="118"/>
      <c r="Y7" s="119"/>
      <c r="Z7" s="118"/>
      <c r="AA7" s="119"/>
      <c r="AB7" s="116"/>
    </row>
    <row r="8" spans="1:28" ht="15.75" thickBot="1" x14ac:dyDescent="0.3">
      <c r="A8" s="117"/>
      <c r="B8" s="117"/>
      <c r="C8" s="54">
        <v>1</v>
      </c>
      <c r="D8" s="54">
        <v>1</v>
      </c>
      <c r="E8" s="117"/>
      <c r="F8" s="117"/>
      <c r="G8" s="117"/>
      <c r="H8" s="117"/>
      <c r="I8" s="117"/>
      <c r="J8" s="120"/>
      <c r="K8" s="121"/>
      <c r="L8" s="120"/>
      <c r="M8" s="128"/>
      <c r="N8" s="121"/>
      <c r="O8" s="120"/>
      <c r="P8" s="121"/>
      <c r="Q8" s="120"/>
      <c r="R8" s="121"/>
      <c r="S8" s="120"/>
      <c r="T8" s="121"/>
      <c r="U8" s="132"/>
      <c r="V8" s="133"/>
      <c r="W8" s="134"/>
      <c r="X8" s="120"/>
      <c r="Y8" s="121"/>
      <c r="Z8" s="120"/>
      <c r="AA8" s="121"/>
      <c r="AB8" s="117"/>
    </row>
    <row r="9" spans="1:28" x14ac:dyDescent="0.25">
      <c r="A9" s="55" t="s">
        <v>144</v>
      </c>
      <c r="B9" s="56" t="s">
        <v>145</v>
      </c>
      <c r="C9" s="56">
        <v>2</v>
      </c>
      <c r="D9" s="57">
        <v>1</v>
      </c>
      <c r="E9" s="116" t="s">
        <v>43</v>
      </c>
      <c r="F9" s="116">
        <v>92</v>
      </c>
      <c r="G9" s="116">
        <v>1.58</v>
      </c>
      <c r="H9" s="116">
        <v>0.51300000000000001</v>
      </c>
      <c r="I9" s="116"/>
      <c r="J9" s="118">
        <v>5.3029999999999999</v>
      </c>
      <c r="K9" s="119"/>
      <c r="L9" s="118">
        <v>0.14000000000000001</v>
      </c>
      <c r="M9" s="126"/>
      <c r="N9" s="119"/>
      <c r="O9" s="118">
        <v>0.02</v>
      </c>
      <c r="P9" s="119"/>
      <c r="Q9" s="118">
        <v>847.8</v>
      </c>
      <c r="R9" s="119"/>
      <c r="S9" s="118">
        <v>1098.6400000000001</v>
      </c>
      <c r="T9" s="119"/>
      <c r="U9" s="129" t="s">
        <v>44</v>
      </c>
      <c r="V9" s="130"/>
      <c r="W9" s="131"/>
      <c r="X9" s="118"/>
      <c r="Y9" s="119"/>
      <c r="Z9" s="118"/>
      <c r="AA9" s="119"/>
      <c r="AB9" s="56"/>
    </row>
    <row r="10" spans="1:28" ht="15.75" thickBot="1" x14ac:dyDescent="0.3">
      <c r="A10" s="50"/>
      <c r="B10" s="51" t="s">
        <v>146</v>
      </c>
      <c r="C10" s="52">
        <v>1</v>
      </c>
      <c r="D10" s="53">
        <v>1</v>
      </c>
      <c r="E10" s="123"/>
      <c r="F10" s="123"/>
      <c r="G10" s="123"/>
      <c r="H10" s="123"/>
      <c r="I10" s="123"/>
      <c r="J10" s="124"/>
      <c r="K10" s="125"/>
      <c r="L10" s="124"/>
      <c r="M10" s="127"/>
      <c r="N10" s="125"/>
      <c r="O10" s="124"/>
      <c r="P10" s="125"/>
      <c r="Q10" s="124"/>
      <c r="R10" s="125"/>
      <c r="S10" s="124"/>
      <c r="T10" s="125"/>
      <c r="U10" s="120"/>
      <c r="V10" s="128"/>
      <c r="W10" s="121"/>
      <c r="X10" s="120"/>
      <c r="Y10" s="121"/>
      <c r="Z10" s="120"/>
      <c r="AA10" s="121"/>
      <c r="AB10" s="52"/>
    </row>
  </sheetData>
  <mergeCells count="80">
    <mergeCell ref="Q9:R10"/>
    <mergeCell ref="S9:T10"/>
    <mergeCell ref="U9:W9"/>
    <mergeCell ref="X9:Y9"/>
    <mergeCell ref="Z9:AA9"/>
    <mergeCell ref="U10:W10"/>
    <mergeCell ref="X10:Y10"/>
    <mergeCell ref="Z10:AA10"/>
    <mergeCell ref="Z7:AA8"/>
    <mergeCell ref="AB7:AB8"/>
    <mergeCell ref="E9:E10"/>
    <mergeCell ref="F9:F10"/>
    <mergeCell ref="G9:G10"/>
    <mergeCell ref="H9:H10"/>
    <mergeCell ref="I9:I10"/>
    <mergeCell ref="J9:K10"/>
    <mergeCell ref="L9:N10"/>
    <mergeCell ref="O9:P10"/>
    <mergeCell ref="L7:N8"/>
    <mergeCell ref="O7:P8"/>
    <mergeCell ref="Q7:R8"/>
    <mergeCell ref="S7:T8"/>
    <mergeCell ref="U7:W8"/>
    <mergeCell ref="X7:Y8"/>
    <mergeCell ref="X6:Y6"/>
    <mergeCell ref="Z6:AA6"/>
    <mergeCell ref="A7:A8"/>
    <mergeCell ref="B7:B8"/>
    <mergeCell ref="E7:E8"/>
    <mergeCell ref="F7:F8"/>
    <mergeCell ref="G7:G8"/>
    <mergeCell ref="H7:H8"/>
    <mergeCell ref="I7:I8"/>
    <mergeCell ref="J7:K8"/>
    <mergeCell ref="J6:K6"/>
    <mergeCell ref="L6:N6"/>
    <mergeCell ref="O6:P6"/>
    <mergeCell ref="Q6:R6"/>
    <mergeCell ref="S6:T6"/>
    <mergeCell ref="U6:W6"/>
    <mergeCell ref="O3:P5"/>
    <mergeCell ref="Q3:R5"/>
    <mergeCell ref="U3:W5"/>
    <mergeCell ref="X3:AB3"/>
    <mergeCell ref="I4:I5"/>
    <mergeCell ref="J4:K5"/>
    <mergeCell ref="X4:Y5"/>
    <mergeCell ref="Z4:AA4"/>
    <mergeCell ref="Z5:AA5"/>
    <mergeCell ref="AB4:AB5"/>
    <mergeCell ref="S3:T5"/>
    <mergeCell ref="F3:F5"/>
    <mergeCell ref="G3:G5"/>
    <mergeCell ref="H3:H5"/>
    <mergeCell ref="I3:K3"/>
    <mergeCell ref="L3:N5"/>
    <mergeCell ref="A3:A5"/>
    <mergeCell ref="B3:B5"/>
    <mergeCell ref="C3:C5"/>
    <mergeCell ref="D3:D5"/>
    <mergeCell ref="E3:E5"/>
    <mergeCell ref="T1:U1"/>
    <mergeCell ref="W1:X1"/>
    <mergeCell ref="Y1:Z1"/>
    <mergeCell ref="AA1:AB1"/>
    <mergeCell ref="I2:J2"/>
    <mergeCell ref="K2:L2"/>
    <mergeCell ref="N2:O2"/>
    <mergeCell ref="P2:Q2"/>
    <mergeCell ref="R2:S2"/>
    <mergeCell ref="T2:U2"/>
    <mergeCell ref="R1:S1"/>
    <mergeCell ref="W2:X2"/>
    <mergeCell ref="Y2:Z2"/>
    <mergeCell ref="AA2:AB2"/>
    <mergeCell ref="A1:D1"/>
    <mergeCell ref="I1:J1"/>
    <mergeCell ref="K1:L1"/>
    <mergeCell ref="N1:O1"/>
    <mergeCell ref="P1:Q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>
      <selection activeCell="A5" sqref="A5:R15"/>
    </sheetView>
  </sheetViews>
  <sheetFormatPr defaultRowHeight="15" x14ac:dyDescent="0.25"/>
  <cols>
    <col min="1" max="1" width="18.42578125" customWidth="1"/>
  </cols>
  <sheetData>
    <row r="1" spans="1:18" x14ac:dyDescent="0.25">
      <c r="A1" s="135" t="s">
        <v>20</v>
      </c>
      <c r="B1" s="135"/>
      <c r="C1" s="135"/>
      <c r="D1" s="135"/>
      <c r="E1" s="135"/>
      <c r="F1" s="135"/>
      <c r="G1" s="135"/>
      <c r="H1" s="135"/>
      <c r="I1" s="135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5">
      <c r="A2" s="93" t="s">
        <v>21</v>
      </c>
      <c r="B2" s="91" t="s">
        <v>22</v>
      </c>
      <c r="C2" s="91" t="s">
        <v>23</v>
      </c>
      <c r="D2" s="91" t="s">
        <v>24</v>
      </c>
      <c r="E2" s="91" t="s">
        <v>25</v>
      </c>
      <c r="F2" s="91" t="s">
        <v>26</v>
      </c>
      <c r="G2" s="91" t="s">
        <v>27</v>
      </c>
      <c r="H2" s="91" t="s">
        <v>28</v>
      </c>
      <c r="I2" s="91" t="s">
        <v>29</v>
      </c>
      <c r="J2" s="91"/>
      <c r="K2" s="91" t="s">
        <v>30</v>
      </c>
      <c r="L2" s="91" t="s">
        <v>31</v>
      </c>
      <c r="M2" s="91" t="s">
        <v>32</v>
      </c>
      <c r="N2" s="91" t="s">
        <v>33</v>
      </c>
      <c r="O2" s="91" t="s">
        <v>34</v>
      </c>
      <c r="P2" s="91" t="s">
        <v>35</v>
      </c>
      <c r="Q2" s="91"/>
      <c r="R2" s="91"/>
    </row>
    <row r="3" spans="1:18" ht="36" x14ac:dyDescent="0.25">
      <c r="A3" s="93"/>
      <c r="B3" s="91"/>
      <c r="C3" s="91"/>
      <c r="D3" s="91"/>
      <c r="E3" s="91"/>
      <c r="F3" s="91"/>
      <c r="G3" s="91"/>
      <c r="H3" s="91"/>
      <c r="I3" s="61" t="s">
        <v>36</v>
      </c>
      <c r="J3" s="61" t="s">
        <v>37</v>
      </c>
      <c r="K3" s="91"/>
      <c r="L3" s="91"/>
      <c r="M3" s="91"/>
      <c r="N3" s="91"/>
      <c r="O3" s="91"/>
      <c r="P3" s="61" t="s">
        <v>139</v>
      </c>
      <c r="Q3" s="61" t="s">
        <v>39</v>
      </c>
      <c r="R3" s="61" t="s">
        <v>40</v>
      </c>
    </row>
    <row r="4" spans="1:18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64.5" customHeight="1" x14ac:dyDescent="0.25">
      <c r="A5" s="2" t="s">
        <v>148</v>
      </c>
      <c r="B5" s="3" t="s">
        <v>149</v>
      </c>
      <c r="C5" s="3">
        <v>4</v>
      </c>
      <c r="D5" s="3">
        <v>3</v>
      </c>
      <c r="E5" s="3" t="s">
        <v>150</v>
      </c>
      <c r="F5" s="3">
        <v>88</v>
      </c>
      <c r="G5" s="3">
        <v>8.4</v>
      </c>
      <c r="H5" s="3" t="s">
        <v>151</v>
      </c>
      <c r="I5" s="3">
        <v>20</v>
      </c>
      <c r="J5" s="3">
        <v>6</v>
      </c>
      <c r="K5" s="3">
        <v>2.0939999999999999</v>
      </c>
      <c r="L5" s="3">
        <v>0.186</v>
      </c>
      <c r="M5" s="3">
        <v>2606</v>
      </c>
      <c r="N5" s="3">
        <v>14637</v>
      </c>
      <c r="O5" s="3" t="s">
        <v>44</v>
      </c>
      <c r="P5" s="3" t="s">
        <v>151</v>
      </c>
      <c r="Q5" s="3">
        <v>2</v>
      </c>
      <c r="R5" s="3"/>
    </row>
    <row r="6" spans="1:18" ht="44.25" customHeight="1" x14ac:dyDescent="0.25">
      <c r="A6" s="2" t="s">
        <v>152</v>
      </c>
      <c r="B6" s="3" t="s">
        <v>153</v>
      </c>
      <c r="C6" s="3">
        <v>2</v>
      </c>
      <c r="D6" s="3">
        <v>2</v>
      </c>
      <c r="E6" s="3" t="s">
        <v>150</v>
      </c>
      <c r="F6" s="3">
        <v>90</v>
      </c>
      <c r="G6" s="3">
        <v>1.8</v>
      </c>
      <c r="H6" s="3" t="s">
        <v>151</v>
      </c>
      <c r="I6" s="3" t="s">
        <v>151</v>
      </c>
      <c r="J6" s="3">
        <v>6</v>
      </c>
      <c r="K6" s="3">
        <v>0.13</v>
      </c>
      <c r="L6" s="3">
        <v>0.05</v>
      </c>
      <c r="M6" s="3">
        <v>515</v>
      </c>
      <c r="N6" s="3">
        <v>14637</v>
      </c>
      <c r="O6" s="3" t="s">
        <v>154</v>
      </c>
      <c r="P6" s="3" t="s">
        <v>151</v>
      </c>
      <c r="Q6" s="3" t="s">
        <v>151</v>
      </c>
      <c r="R6" s="3"/>
    </row>
    <row r="7" spans="1:18" ht="62.25" customHeight="1" x14ac:dyDescent="0.25">
      <c r="A7" s="2" t="s">
        <v>155</v>
      </c>
      <c r="B7" s="75" t="s">
        <v>156</v>
      </c>
      <c r="C7" s="76">
        <v>3</v>
      </c>
      <c r="D7" s="76">
        <v>3</v>
      </c>
      <c r="E7" s="3" t="s">
        <v>150</v>
      </c>
      <c r="F7" s="76">
        <v>78</v>
      </c>
      <c r="G7" s="76">
        <v>0.6</v>
      </c>
      <c r="H7" s="76" t="s">
        <v>157</v>
      </c>
      <c r="I7" s="76" t="s">
        <v>151</v>
      </c>
      <c r="J7" s="76">
        <v>1.5</v>
      </c>
      <c r="K7" s="76">
        <v>0.18</v>
      </c>
      <c r="L7" s="76">
        <v>3.5000000000000003E-2</v>
      </c>
      <c r="M7" s="76">
        <v>272.8</v>
      </c>
      <c r="N7" s="76">
        <v>14637</v>
      </c>
      <c r="O7" s="76" t="s">
        <v>158</v>
      </c>
      <c r="P7" s="76">
        <v>3</v>
      </c>
      <c r="Q7" s="76" t="s">
        <v>157</v>
      </c>
      <c r="R7" s="28"/>
    </row>
    <row r="8" spans="1:18" ht="51" customHeight="1" x14ac:dyDescent="0.25">
      <c r="A8" s="2" t="s">
        <v>159</v>
      </c>
      <c r="B8" s="76" t="s">
        <v>62</v>
      </c>
      <c r="C8" s="76">
        <v>4</v>
      </c>
      <c r="D8" s="76">
        <v>4</v>
      </c>
      <c r="E8" s="3" t="s">
        <v>150</v>
      </c>
      <c r="F8" s="76">
        <v>88</v>
      </c>
      <c r="G8" s="76">
        <v>0.3</v>
      </c>
      <c r="H8" s="76" t="s">
        <v>160</v>
      </c>
      <c r="I8" s="76" t="s">
        <v>151</v>
      </c>
      <c r="J8" s="76">
        <v>0.34399999999999997</v>
      </c>
      <c r="K8" s="76">
        <v>4.3999999999999997E-2</v>
      </c>
      <c r="L8" s="76">
        <v>1.0999999999999999E-2</v>
      </c>
      <c r="M8" s="76">
        <v>79.599999999999994</v>
      </c>
      <c r="N8" s="76">
        <v>14637</v>
      </c>
      <c r="O8" s="76" t="s">
        <v>44</v>
      </c>
      <c r="P8" s="76" t="s">
        <v>151</v>
      </c>
      <c r="Q8" s="76" t="s">
        <v>151</v>
      </c>
      <c r="R8" s="76"/>
    </row>
    <row r="9" spans="1:18" ht="45.75" customHeight="1" x14ac:dyDescent="0.25">
      <c r="A9" s="2" t="s">
        <v>161</v>
      </c>
      <c r="B9" s="75" t="s">
        <v>156</v>
      </c>
      <c r="C9" s="76">
        <v>2</v>
      </c>
      <c r="D9" s="76">
        <v>2</v>
      </c>
      <c r="E9" s="3" t="s">
        <v>150</v>
      </c>
      <c r="F9" s="76">
        <v>78</v>
      </c>
      <c r="G9" s="76">
        <v>0.36299999999999999</v>
      </c>
      <c r="H9" s="76" t="s">
        <v>151</v>
      </c>
      <c r="I9" s="76" t="s">
        <v>151</v>
      </c>
      <c r="J9" s="76">
        <v>1</v>
      </c>
      <c r="K9" s="76">
        <v>0.12</v>
      </c>
      <c r="L9" s="76">
        <v>3.5000000000000003E-2</v>
      </c>
      <c r="M9" s="76">
        <v>125.7</v>
      </c>
      <c r="N9" s="76">
        <v>14637</v>
      </c>
      <c r="O9" s="76" t="s">
        <v>154</v>
      </c>
      <c r="P9" s="76" t="s">
        <v>151</v>
      </c>
      <c r="Q9" s="76" t="s">
        <v>151</v>
      </c>
      <c r="R9" s="76"/>
    </row>
    <row r="10" spans="1:18" ht="43.5" customHeight="1" x14ac:dyDescent="0.25">
      <c r="A10" s="2" t="s">
        <v>162</v>
      </c>
      <c r="B10" s="76" t="s">
        <v>163</v>
      </c>
      <c r="C10" s="76">
        <v>2</v>
      </c>
      <c r="D10" s="76">
        <v>2</v>
      </c>
      <c r="E10" s="3" t="s">
        <v>150</v>
      </c>
      <c r="F10" s="76">
        <v>82</v>
      </c>
      <c r="G10" s="76">
        <v>0.372</v>
      </c>
      <c r="H10" s="76" t="s">
        <v>157</v>
      </c>
      <c r="I10" s="76" t="s">
        <v>151</v>
      </c>
      <c r="J10" s="76">
        <v>1.2</v>
      </c>
      <c r="K10" s="76">
        <v>0.05</v>
      </c>
      <c r="L10" s="76">
        <v>2.5000000000000001E-2</v>
      </c>
      <c r="M10" s="76">
        <v>75</v>
      </c>
      <c r="N10" s="76">
        <v>14637</v>
      </c>
      <c r="O10" s="76" t="s">
        <v>154</v>
      </c>
      <c r="P10" s="76" t="s">
        <v>151</v>
      </c>
      <c r="Q10" s="76" t="s">
        <v>151</v>
      </c>
      <c r="R10" s="76"/>
    </row>
    <row r="11" spans="1:18" ht="50.25" customHeight="1" x14ac:dyDescent="0.25">
      <c r="A11" s="2" t="s">
        <v>164</v>
      </c>
      <c r="B11" s="75" t="s">
        <v>156</v>
      </c>
      <c r="C11" s="76">
        <v>4</v>
      </c>
      <c r="D11" s="76">
        <v>4</v>
      </c>
      <c r="E11" s="3" t="s">
        <v>150</v>
      </c>
      <c r="F11" s="76">
        <v>78</v>
      </c>
      <c r="G11" s="76">
        <v>0.505</v>
      </c>
      <c r="H11" s="76" t="s">
        <v>151</v>
      </c>
      <c r="I11" s="76" t="s">
        <v>151</v>
      </c>
      <c r="J11" s="76">
        <v>2</v>
      </c>
      <c r="K11" s="76">
        <v>0.24</v>
      </c>
      <c r="L11" s="76">
        <v>3.5000000000000003E-2</v>
      </c>
      <c r="M11" s="76">
        <v>174</v>
      </c>
      <c r="N11" s="76">
        <v>14637</v>
      </c>
      <c r="O11" s="76" t="s">
        <v>154</v>
      </c>
      <c r="P11" s="76">
        <v>2</v>
      </c>
      <c r="Q11" s="76" t="s">
        <v>151</v>
      </c>
      <c r="R11" s="76"/>
    </row>
    <row r="12" spans="1:18" ht="47.25" customHeight="1" x14ac:dyDescent="0.25">
      <c r="A12" s="2" t="s">
        <v>165</v>
      </c>
      <c r="B12" s="75" t="s">
        <v>156</v>
      </c>
      <c r="C12" s="76">
        <v>4</v>
      </c>
      <c r="D12" s="76">
        <v>4</v>
      </c>
      <c r="E12" s="3" t="s">
        <v>150</v>
      </c>
      <c r="F12" s="76">
        <v>78</v>
      </c>
      <c r="G12" s="76">
        <v>0.59699999999999998</v>
      </c>
      <c r="H12" s="76" t="s">
        <v>151</v>
      </c>
      <c r="I12" s="76" t="s">
        <v>151</v>
      </c>
      <c r="J12" s="76">
        <v>2</v>
      </c>
      <c r="K12" s="76">
        <v>0.24</v>
      </c>
      <c r="L12" s="76">
        <v>3.5000000000000003E-2</v>
      </c>
      <c r="M12" s="76">
        <v>174</v>
      </c>
      <c r="N12" s="76">
        <v>14637</v>
      </c>
      <c r="O12" s="76" t="s">
        <v>44</v>
      </c>
      <c r="P12" s="76">
        <v>2</v>
      </c>
      <c r="Q12" s="76" t="s">
        <v>151</v>
      </c>
      <c r="R12" s="76"/>
    </row>
    <row r="13" spans="1:18" ht="39" customHeight="1" x14ac:dyDescent="0.25">
      <c r="A13" s="2" t="s">
        <v>166</v>
      </c>
      <c r="B13" s="75" t="s">
        <v>156</v>
      </c>
      <c r="C13" s="76">
        <v>2</v>
      </c>
      <c r="D13" s="76">
        <v>2</v>
      </c>
      <c r="E13" s="3" t="s">
        <v>150</v>
      </c>
      <c r="F13" s="76">
        <v>78</v>
      </c>
      <c r="G13" s="76">
        <v>0.10299999999999999</v>
      </c>
      <c r="H13" s="76" t="s">
        <v>151</v>
      </c>
      <c r="I13" s="76" t="s">
        <v>151</v>
      </c>
      <c r="J13" s="76">
        <v>1</v>
      </c>
      <c r="K13" s="76">
        <v>0.12</v>
      </c>
      <c r="L13" s="76">
        <v>1.7000000000000001E-2</v>
      </c>
      <c r="M13" s="76">
        <v>36</v>
      </c>
      <c r="N13" s="76">
        <v>71</v>
      </c>
      <c r="O13" s="76" t="s">
        <v>44</v>
      </c>
      <c r="P13" s="76">
        <v>2</v>
      </c>
      <c r="Q13" s="76" t="s">
        <v>151</v>
      </c>
      <c r="R13" s="76"/>
    </row>
    <row r="14" spans="1:18" ht="31.5" customHeight="1" x14ac:dyDescent="0.25">
      <c r="A14" s="77" t="s">
        <v>167</v>
      </c>
      <c r="B14" s="3" t="s">
        <v>153</v>
      </c>
      <c r="C14" s="76">
        <v>2</v>
      </c>
      <c r="D14" s="76">
        <v>2</v>
      </c>
      <c r="E14" s="3" t="s">
        <v>150</v>
      </c>
      <c r="F14" s="76">
        <v>88</v>
      </c>
      <c r="G14" s="76">
        <v>0.51900000000000002</v>
      </c>
      <c r="H14" s="76" t="s">
        <v>151</v>
      </c>
      <c r="I14" s="76" t="s">
        <v>151</v>
      </c>
      <c r="J14" s="76">
        <v>6</v>
      </c>
      <c r="K14" s="76">
        <v>0.13</v>
      </c>
      <c r="L14" s="76">
        <v>0.05</v>
      </c>
      <c r="M14" s="76">
        <v>262</v>
      </c>
      <c r="N14" s="76">
        <v>2416</v>
      </c>
      <c r="O14" s="76" t="s">
        <v>44</v>
      </c>
      <c r="P14" s="76">
        <v>2</v>
      </c>
      <c r="Q14" s="76" t="s">
        <v>151</v>
      </c>
      <c r="R14" s="76"/>
    </row>
    <row r="15" spans="1:18" ht="26.25" customHeight="1" x14ac:dyDescent="0.25">
      <c r="A15" s="13" t="s">
        <v>168</v>
      </c>
      <c r="B15" s="75" t="s">
        <v>156</v>
      </c>
      <c r="C15" s="76">
        <v>3</v>
      </c>
      <c r="D15" s="76">
        <v>3</v>
      </c>
      <c r="E15" s="3" t="s">
        <v>150</v>
      </c>
      <c r="F15" s="76">
        <v>78</v>
      </c>
      <c r="G15" s="76">
        <v>0.53600000000000003</v>
      </c>
      <c r="H15" s="76" t="s">
        <v>151</v>
      </c>
      <c r="I15" s="76" t="s">
        <v>151</v>
      </c>
      <c r="J15" s="76">
        <v>1.5</v>
      </c>
      <c r="K15" s="76">
        <v>0.18</v>
      </c>
      <c r="L15" s="76">
        <v>3.5000000000000003E-2</v>
      </c>
      <c r="M15" s="76">
        <v>199</v>
      </c>
      <c r="N15" s="76">
        <v>568</v>
      </c>
      <c r="O15" s="76" t="s">
        <v>44</v>
      </c>
      <c r="P15" s="76">
        <v>3</v>
      </c>
      <c r="Q15" s="76" t="s">
        <v>151</v>
      </c>
      <c r="R15" s="28"/>
    </row>
  </sheetData>
  <mergeCells count="16"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L2:L3"/>
    <mergeCell ref="M2:M3"/>
    <mergeCell ref="N2:N3"/>
    <mergeCell ref="O2:O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6"/>
  <sheetViews>
    <sheetView tabSelected="1" view="pageBreakPreview" topLeftCell="A4" zoomScale="90" zoomScaleNormal="100" zoomScaleSheetLayoutView="90" workbookViewId="0">
      <pane ySplit="3915" topLeftCell="A86" activePane="bottomLeft"/>
      <selection activeCell="E4" sqref="E1:E1048576"/>
      <selection pane="bottomLeft" activeCell="V99" sqref="V99"/>
    </sheetView>
  </sheetViews>
  <sheetFormatPr defaultRowHeight="15" x14ac:dyDescent="0.25"/>
  <cols>
    <col min="1" max="1" width="17.7109375" style="78" customWidth="1"/>
    <col min="2" max="2" width="9.85546875" style="78" customWidth="1"/>
    <col min="3" max="3" width="5.28515625" style="78" customWidth="1"/>
    <col min="4" max="4" width="4.85546875" style="78" customWidth="1"/>
    <col min="5" max="5" width="9.140625" style="78" hidden="1" customWidth="1"/>
    <col min="6" max="6" width="6" style="78" customWidth="1"/>
    <col min="7" max="7" width="7.140625" style="78" customWidth="1"/>
    <col min="8" max="8" width="8.42578125" style="78" customWidth="1"/>
    <col min="9" max="9" width="5.7109375" style="78" customWidth="1"/>
    <col min="10" max="10" width="6" style="78" customWidth="1"/>
    <col min="11" max="11" width="9.42578125" style="78" customWidth="1"/>
    <col min="12" max="12" width="9.7109375" style="78" customWidth="1"/>
    <col min="13" max="13" width="10.42578125" style="78" customWidth="1"/>
    <col min="14" max="14" width="7.5703125" style="78" customWidth="1"/>
    <col min="15" max="15" width="6.5703125" style="78" customWidth="1"/>
    <col min="16" max="16" width="6" style="78" customWidth="1"/>
    <col min="17" max="17" width="4.5703125" style="78" customWidth="1"/>
    <col min="18" max="18" width="5.5703125" style="78" customWidth="1"/>
    <col min="19" max="16384" width="9.140625" style="78"/>
  </cols>
  <sheetData>
    <row r="1" spans="1:18" ht="20.25" x14ac:dyDescent="0.3">
      <c r="A1" s="143" t="s">
        <v>86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</row>
    <row r="2" spans="1:18" ht="20.25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20.25" x14ac:dyDescent="0.3">
      <c r="A3" s="151" t="s">
        <v>85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5" spans="1:18" x14ac:dyDescent="0.25">
      <c r="A5" s="144" t="s">
        <v>0</v>
      </c>
      <c r="B5" s="147" t="s">
        <v>1</v>
      </c>
      <c r="C5" s="147" t="s">
        <v>2</v>
      </c>
      <c r="D5" s="147" t="s">
        <v>3</v>
      </c>
      <c r="E5" s="147" t="s">
        <v>4</v>
      </c>
      <c r="F5" s="148" t="s">
        <v>5</v>
      </c>
      <c r="G5" s="149" t="s">
        <v>6</v>
      </c>
      <c r="H5" s="149" t="s">
        <v>7</v>
      </c>
      <c r="I5" s="150" t="s">
        <v>8</v>
      </c>
      <c r="J5" s="150"/>
      <c r="K5" s="147" t="s">
        <v>9</v>
      </c>
      <c r="L5" s="147" t="s">
        <v>10</v>
      </c>
      <c r="M5" s="152" t="s">
        <v>11</v>
      </c>
      <c r="N5" s="153" t="s">
        <v>12</v>
      </c>
      <c r="O5" s="147" t="s">
        <v>13</v>
      </c>
      <c r="P5" s="147" t="s">
        <v>14</v>
      </c>
      <c r="Q5" s="147"/>
      <c r="R5" s="147"/>
    </row>
    <row r="6" spans="1:18" x14ac:dyDescent="0.25">
      <c r="A6" s="145"/>
      <c r="B6" s="147"/>
      <c r="C6" s="147"/>
      <c r="D6" s="147"/>
      <c r="E6" s="147"/>
      <c r="F6" s="148"/>
      <c r="G6" s="149"/>
      <c r="H6" s="149"/>
      <c r="I6" s="150"/>
      <c r="J6" s="150"/>
      <c r="K6" s="147"/>
      <c r="L6" s="147"/>
      <c r="M6" s="152"/>
      <c r="N6" s="153"/>
      <c r="O6" s="147"/>
      <c r="P6" s="147"/>
      <c r="Q6" s="147"/>
      <c r="R6" s="147"/>
    </row>
    <row r="7" spans="1:18" ht="87" customHeight="1" x14ac:dyDescent="0.25">
      <c r="A7" s="146"/>
      <c r="B7" s="147"/>
      <c r="C7" s="147"/>
      <c r="D7" s="147"/>
      <c r="E7" s="147"/>
      <c r="F7" s="148"/>
      <c r="G7" s="149"/>
      <c r="H7" s="149"/>
      <c r="I7" s="66" t="s">
        <v>15</v>
      </c>
      <c r="J7" s="66" t="s">
        <v>16</v>
      </c>
      <c r="K7" s="147"/>
      <c r="L7" s="147"/>
      <c r="M7" s="152"/>
      <c r="N7" s="153"/>
      <c r="O7" s="147"/>
      <c r="P7" s="65" t="s">
        <v>17</v>
      </c>
      <c r="Q7" s="65" t="s">
        <v>18</v>
      </c>
      <c r="R7" s="65" t="s">
        <v>19</v>
      </c>
    </row>
    <row r="8" spans="1:18" x14ac:dyDescent="0.25">
      <c r="A8" s="62">
        <v>1</v>
      </c>
      <c r="B8" s="62">
        <v>2</v>
      </c>
      <c r="C8" s="62">
        <v>3</v>
      </c>
      <c r="D8" s="62">
        <v>4</v>
      </c>
      <c r="E8" s="62">
        <v>5</v>
      </c>
      <c r="F8" s="62">
        <v>6</v>
      </c>
      <c r="G8" s="62">
        <v>7</v>
      </c>
      <c r="H8" s="62">
        <v>8</v>
      </c>
      <c r="I8" s="62">
        <v>9</v>
      </c>
      <c r="J8" s="62">
        <v>10</v>
      </c>
      <c r="K8" s="62">
        <v>11</v>
      </c>
      <c r="L8" s="62">
        <v>12</v>
      </c>
      <c r="M8" s="62">
        <v>13</v>
      </c>
      <c r="N8" s="62">
        <v>14</v>
      </c>
      <c r="O8" s="62">
        <v>15</v>
      </c>
      <c r="P8" s="62">
        <v>16</v>
      </c>
      <c r="Q8" s="62">
        <v>17</v>
      </c>
      <c r="R8" s="62">
        <v>18</v>
      </c>
    </row>
    <row r="9" spans="1:18" ht="17.25" customHeight="1" x14ac:dyDescent="0.25">
      <c r="A9" s="158" t="s">
        <v>83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60"/>
    </row>
    <row r="10" spans="1:18" x14ac:dyDescent="0.25">
      <c r="A10" s="69" t="s">
        <v>41</v>
      </c>
      <c r="B10" s="68" t="s">
        <v>42</v>
      </c>
      <c r="C10" s="68">
        <v>1</v>
      </c>
      <c r="D10" s="16">
        <v>1</v>
      </c>
      <c r="E10" s="68" t="s">
        <v>43</v>
      </c>
      <c r="F10" s="68">
        <v>91.7</v>
      </c>
      <c r="G10" s="68">
        <v>1.1089</v>
      </c>
      <c r="H10" s="68">
        <v>0</v>
      </c>
      <c r="I10" s="68">
        <v>0</v>
      </c>
      <c r="J10" s="68">
        <v>1.109</v>
      </c>
      <c r="K10" s="16">
        <v>37</v>
      </c>
      <c r="L10" s="16">
        <v>104</v>
      </c>
      <c r="M10" s="68">
        <v>229.8</v>
      </c>
      <c r="N10" s="68">
        <v>1.89</v>
      </c>
      <c r="O10" s="68" t="s">
        <v>44</v>
      </c>
      <c r="P10" s="16">
        <v>1</v>
      </c>
      <c r="Q10" s="16"/>
      <c r="R10" s="16"/>
    </row>
    <row r="11" spans="1:18" x14ac:dyDescent="0.25">
      <c r="A11" s="69" t="s">
        <v>45</v>
      </c>
      <c r="B11" s="68" t="s">
        <v>46</v>
      </c>
      <c r="C11" s="68">
        <v>2</v>
      </c>
      <c r="D11" s="16">
        <v>1</v>
      </c>
      <c r="E11" s="68" t="s">
        <v>43</v>
      </c>
      <c r="F11" s="68">
        <v>82.74</v>
      </c>
      <c r="G11" s="68">
        <v>0.67900000000000005</v>
      </c>
      <c r="H11" s="68">
        <v>0</v>
      </c>
      <c r="I11" s="68"/>
      <c r="J11" s="68">
        <v>0.67900000000000005</v>
      </c>
      <c r="K11" s="68">
        <v>22</v>
      </c>
      <c r="L11" s="68">
        <v>103</v>
      </c>
      <c r="M11" s="68">
        <v>142.19999999999999</v>
      </c>
      <c r="N11" s="68">
        <v>1.17</v>
      </c>
      <c r="O11" s="68" t="s">
        <v>44</v>
      </c>
      <c r="P11" s="68">
        <v>1</v>
      </c>
      <c r="Q11" s="68"/>
      <c r="R11" s="68"/>
    </row>
    <row r="12" spans="1:18" x14ac:dyDescent="0.25">
      <c r="A12" s="63" t="s">
        <v>47</v>
      </c>
      <c r="B12" s="68" t="s">
        <v>46</v>
      </c>
      <c r="C12" s="64">
        <v>1</v>
      </c>
      <c r="D12" s="17">
        <v>1</v>
      </c>
      <c r="E12" s="64" t="s">
        <v>43</v>
      </c>
      <c r="F12" s="64">
        <v>80.260000000000005</v>
      </c>
      <c r="G12" s="64">
        <v>0.48699999999999999</v>
      </c>
      <c r="H12" s="64">
        <v>0</v>
      </c>
      <c r="I12" s="64">
        <v>0</v>
      </c>
      <c r="J12" s="64">
        <v>0.48699999999999999</v>
      </c>
      <c r="K12" s="64">
        <v>17.5</v>
      </c>
      <c r="L12" s="64">
        <v>55</v>
      </c>
      <c r="M12" s="64">
        <v>100.8</v>
      </c>
      <c r="N12" s="64">
        <v>0.83</v>
      </c>
      <c r="O12" s="68" t="s">
        <v>44</v>
      </c>
      <c r="P12" s="64">
        <v>1</v>
      </c>
      <c r="Q12" s="64"/>
      <c r="R12" s="64"/>
    </row>
    <row r="13" spans="1:18" x14ac:dyDescent="0.25">
      <c r="A13" s="157" t="s">
        <v>48</v>
      </c>
      <c r="B13" s="68" t="s">
        <v>49</v>
      </c>
      <c r="C13" s="16">
        <v>1</v>
      </c>
      <c r="D13" s="17">
        <v>1</v>
      </c>
      <c r="E13" s="64" t="s">
        <v>43</v>
      </c>
      <c r="F13" s="64">
        <v>92</v>
      </c>
      <c r="G13" s="141">
        <v>1.163</v>
      </c>
      <c r="H13" s="141">
        <v>0</v>
      </c>
      <c r="I13" s="141">
        <v>0</v>
      </c>
      <c r="J13" s="141">
        <v>1.163</v>
      </c>
      <c r="K13" s="141">
        <v>55</v>
      </c>
      <c r="L13" s="141">
        <v>142</v>
      </c>
      <c r="M13" s="141">
        <v>294</v>
      </c>
      <c r="N13" s="64">
        <v>2.419</v>
      </c>
      <c r="O13" s="68" t="s">
        <v>44</v>
      </c>
      <c r="P13" s="64"/>
      <c r="Q13" s="64"/>
      <c r="R13" s="64"/>
    </row>
    <row r="14" spans="1:18" x14ac:dyDescent="0.25">
      <c r="A14" s="157"/>
      <c r="B14" s="68" t="s">
        <v>42</v>
      </c>
      <c r="C14" s="16">
        <v>1</v>
      </c>
      <c r="D14" s="17">
        <v>1</v>
      </c>
      <c r="E14" s="64" t="s">
        <v>43</v>
      </c>
      <c r="F14" s="64">
        <v>92</v>
      </c>
      <c r="G14" s="141"/>
      <c r="H14" s="141"/>
      <c r="I14" s="141"/>
      <c r="J14" s="141"/>
      <c r="K14" s="141"/>
      <c r="L14" s="141"/>
      <c r="M14" s="141"/>
      <c r="N14" s="64"/>
      <c r="O14" s="68" t="s">
        <v>44</v>
      </c>
      <c r="P14" s="64"/>
      <c r="Q14" s="64"/>
      <c r="R14" s="64"/>
    </row>
    <row r="15" spans="1:18" x14ac:dyDescent="0.25">
      <c r="A15" s="63" t="s">
        <v>50</v>
      </c>
      <c r="B15" s="68" t="s">
        <v>46</v>
      </c>
      <c r="C15" s="64">
        <v>1</v>
      </c>
      <c r="D15" s="17">
        <v>1</v>
      </c>
      <c r="E15" s="64" t="s">
        <v>43</v>
      </c>
      <c r="F15" s="64">
        <v>80.260000000000005</v>
      </c>
      <c r="G15" s="64">
        <v>0.29899999999999999</v>
      </c>
      <c r="H15" s="64">
        <v>0</v>
      </c>
      <c r="I15" s="64">
        <v>0</v>
      </c>
      <c r="J15" s="64">
        <v>0.29899999999999999</v>
      </c>
      <c r="K15" s="64">
        <v>19</v>
      </c>
      <c r="L15" s="64">
        <v>36</v>
      </c>
      <c r="M15" s="64">
        <v>68.099999999999994</v>
      </c>
      <c r="N15" s="64">
        <v>0.56100000000000005</v>
      </c>
      <c r="O15" s="68" t="s">
        <v>44</v>
      </c>
      <c r="P15" s="64">
        <v>1</v>
      </c>
      <c r="Q15" s="64"/>
      <c r="R15" s="64"/>
    </row>
    <row r="16" spans="1:18" x14ac:dyDescent="0.25">
      <c r="A16" s="63" t="s">
        <v>51</v>
      </c>
      <c r="B16" s="68" t="s">
        <v>46</v>
      </c>
      <c r="C16" s="64">
        <v>1</v>
      </c>
      <c r="D16" s="17">
        <v>1</v>
      </c>
      <c r="E16" s="64" t="s">
        <v>43</v>
      </c>
      <c r="F16" s="64">
        <v>80.260000000000005</v>
      </c>
      <c r="G16" s="64">
        <v>0.24</v>
      </c>
      <c r="H16" s="64">
        <v>0</v>
      </c>
      <c r="I16" s="64">
        <v>0</v>
      </c>
      <c r="J16" s="64">
        <v>0.24</v>
      </c>
      <c r="K16" s="64">
        <v>13</v>
      </c>
      <c r="L16" s="64">
        <v>30</v>
      </c>
      <c r="M16" s="64">
        <v>68.2</v>
      </c>
      <c r="N16" s="64">
        <v>0.56100000000000005</v>
      </c>
      <c r="O16" s="68" t="s">
        <v>44</v>
      </c>
      <c r="P16" s="64">
        <v>1</v>
      </c>
      <c r="Q16" s="64"/>
      <c r="R16" s="64"/>
    </row>
    <row r="17" spans="1:18" x14ac:dyDescent="0.25">
      <c r="A17" s="63" t="s">
        <v>52</v>
      </c>
      <c r="B17" s="68" t="s">
        <v>46</v>
      </c>
      <c r="C17" s="64">
        <v>2</v>
      </c>
      <c r="D17" s="17">
        <v>1</v>
      </c>
      <c r="E17" s="64" t="s">
        <v>43</v>
      </c>
      <c r="F17" s="64">
        <v>81.7</v>
      </c>
      <c r="G17" s="64">
        <v>0.307</v>
      </c>
      <c r="H17" s="64">
        <v>0</v>
      </c>
      <c r="I17" s="64">
        <v>0</v>
      </c>
      <c r="J17" s="64">
        <v>0.307</v>
      </c>
      <c r="K17" s="64">
        <v>17</v>
      </c>
      <c r="L17" s="64">
        <v>58</v>
      </c>
      <c r="M17" s="64">
        <v>84.1</v>
      </c>
      <c r="N17" s="64">
        <v>0.69099999999999995</v>
      </c>
      <c r="O17" s="68" t="s">
        <v>44</v>
      </c>
      <c r="P17" s="64">
        <v>1</v>
      </c>
      <c r="Q17" s="64"/>
      <c r="R17" s="64"/>
    </row>
    <row r="18" spans="1:18" x14ac:dyDescent="0.25">
      <c r="A18" s="63" t="s">
        <v>53</v>
      </c>
      <c r="B18" s="68" t="s">
        <v>46</v>
      </c>
      <c r="C18" s="64">
        <v>1</v>
      </c>
      <c r="D18" s="17">
        <v>1</v>
      </c>
      <c r="E18" s="64" t="s">
        <v>43</v>
      </c>
      <c r="F18" s="64">
        <v>91.7</v>
      </c>
      <c r="G18" s="141">
        <v>0.63100000000000001</v>
      </c>
      <c r="H18" s="141">
        <v>0</v>
      </c>
      <c r="I18" s="141">
        <v>0</v>
      </c>
      <c r="J18" s="141">
        <v>0.63100000000000001</v>
      </c>
      <c r="K18" s="141">
        <v>24</v>
      </c>
      <c r="L18" s="141">
        <v>62</v>
      </c>
      <c r="M18" s="141">
        <v>199.1</v>
      </c>
      <c r="N18" s="64">
        <v>1.6379999999999999</v>
      </c>
      <c r="O18" s="68" t="s">
        <v>44</v>
      </c>
      <c r="P18" s="64"/>
      <c r="Q18" s="64"/>
      <c r="R18" s="64"/>
    </row>
    <row r="19" spans="1:18" x14ac:dyDescent="0.25">
      <c r="A19" s="63"/>
      <c r="B19" s="64" t="s">
        <v>54</v>
      </c>
      <c r="C19" s="64">
        <v>1</v>
      </c>
      <c r="D19" s="17">
        <v>1</v>
      </c>
      <c r="E19" s="64" t="s">
        <v>43</v>
      </c>
      <c r="F19" s="64">
        <v>80.260000000000005</v>
      </c>
      <c r="G19" s="141"/>
      <c r="H19" s="141"/>
      <c r="I19" s="141"/>
      <c r="J19" s="141"/>
      <c r="K19" s="141"/>
      <c r="L19" s="141"/>
      <c r="M19" s="141"/>
      <c r="N19" s="64"/>
      <c r="O19" s="68" t="s">
        <v>44</v>
      </c>
      <c r="P19" s="64"/>
      <c r="Q19" s="64"/>
      <c r="R19" s="64"/>
    </row>
    <row r="20" spans="1:18" x14ac:dyDescent="0.25">
      <c r="A20" s="63" t="s">
        <v>55</v>
      </c>
      <c r="B20" s="64" t="s">
        <v>56</v>
      </c>
      <c r="C20" s="64">
        <v>2</v>
      </c>
      <c r="D20" s="17">
        <v>2</v>
      </c>
      <c r="E20" s="64" t="s">
        <v>43</v>
      </c>
      <c r="F20" s="64">
        <v>92</v>
      </c>
      <c r="G20" s="64">
        <v>0.27800000000000002</v>
      </c>
      <c r="H20" s="64">
        <v>0</v>
      </c>
      <c r="I20" s="64">
        <v>0</v>
      </c>
      <c r="J20" s="64">
        <v>0.27800000000000002</v>
      </c>
      <c r="K20" s="64">
        <v>13</v>
      </c>
      <c r="L20" s="64">
        <v>31</v>
      </c>
      <c r="M20" s="64">
        <v>79</v>
      </c>
      <c r="N20" s="64">
        <v>2.2869999999999999</v>
      </c>
      <c r="O20" s="68" t="s">
        <v>44</v>
      </c>
      <c r="P20" s="64"/>
      <c r="Q20" s="64"/>
      <c r="R20" s="64"/>
    </row>
    <row r="21" spans="1:18" x14ac:dyDescent="0.25">
      <c r="A21" s="63" t="s">
        <v>57</v>
      </c>
      <c r="B21" s="64" t="s">
        <v>56</v>
      </c>
      <c r="C21" s="64">
        <v>2</v>
      </c>
      <c r="D21" s="17">
        <v>2</v>
      </c>
      <c r="E21" s="64" t="s">
        <v>43</v>
      </c>
      <c r="F21" s="64">
        <v>92</v>
      </c>
      <c r="G21" s="64">
        <v>0.27800000000000002</v>
      </c>
      <c r="H21" s="64">
        <v>0</v>
      </c>
      <c r="I21" s="64">
        <v>0</v>
      </c>
      <c r="J21" s="64">
        <v>0.27800000000000002</v>
      </c>
      <c r="K21" s="64">
        <v>11</v>
      </c>
      <c r="L21" s="64">
        <v>26</v>
      </c>
      <c r="M21" s="64">
        <v>73.400000000000006</v>
      </c>
      <c r="N21" s="64">
        <v>0.53100000000000003</v>
      </c>
      <c r="O21" s="68" t="s">
        <v>44</v>
      </c>
      <c r="P21" s="64"/>
      <c r="Q21" s="64"/>
      <c r="R21" s="64"/>
    </row>
    <row r="22" spans="1:18" x14ac:dyDescent="0.25">
      <c r="A22" s="63" t="s">
        <v>58</v>
      </c>
      <c r="B22" s="68" t="s">
        <v>46</v>
      </c>
      <c r="C22" s="64">
        <v>1</v>
      </c>
      <c r="D22" s="17">
        <v>1</v>
      </c>
      <c r="E22" s="64" t="s">
        <v>43</v>
      </c>
      <c r="F22" s="64">
        <v>80.5</v>
      </c>
      <c r="G22" s="64">
        <v>0.16500000000000001</v>
      </c>
      <c r="H22" s="64">
        <v>0</v>
      </c>
      <c r="I22" s="64">
        <v>0</v>
      </c>
      <c r="J22" s="64"/>
      <c r="K22" s="64">
        <v>6</v>
      </c>
      <c r="L22" s="64">
        <v>20</v>
      </c>
      <c r="M22" s="64">
        <v>43.1</v>
      </c>
      <c r="N22" s="17">
        <v>0.26300000000000001</v>
      </c>
      <c r="O22" s="68" t="s">
        <v>44</v>
      </c>
      <c r="P22" s="64">
        <v>1</v>
      </c>
      <c r="Q22" s="64"/>
      <c r="R22" s="64"/>
    </row>
    <row r="23" spans="1:18" x14ac:dyDescent="0.25">
      <c r="A23" s="63" t="s">
        <v>59</v>
      </c>
      <c r="B23" s="64" t="s">
        <v>60</v>
      </c>
      <c r="C23" s="64">
        <v>2</v>
      </c>
      <c r="D23" s="17">
        <v>2</v>
      </c>
      <c r="E23" s="64" t="s">
        <v>43</v>
      </c>
      <c r="F23" s="64">
        <v>91</v>
      </c>
      <c r="G23" s="64">
        <v>0.127</v>
      </c>
      <c r="H23" s="64">
        <v>0</v>
      </c>
      <c r="I23" s="64">
        <v>0</v>
      </c>
      <c r="J23" s="64">
        <v>0.127</v>
      </c>
      <c r="K23" s="64">
        <v>4.8</v>
      </c>
      <c r="L23" s="64">
        <v>9.6</v>
      </c>
      <c r="M23" s="64">
        <v>22.1</v>
      </c>
      <c r="N23" s="64">
        <v>0.16</v>
      </c>
      <c r="O23" s="68" t="s">
        <v>44</v>
      </c>
      <c r="P23" s="64"/>
      <c r="Q23" s="64"/>
      <c r="R23" s="64"/>
    </row>
    <row r="24" spans="1:18" x14ac:dyDescent="0.25">
      <c r="A24" s="63" t="s">
        <v>61</v>
      </c>
      <c r="B24" s="64" t="s">
        <v>62</v>
      </c>
      <c r="C24" s="64">
        <v>2</v>
      </c>
      <c r="D24" s="17">
        <v>2</v>
      </c>
      <c r="E24" s="64" t="s">
        <v>43</v>
      </c>
      <c r="F24" s="64">
        <v>90</v>
      </c>
      <c r="G24" s="64">
        <v>0.27800000000000002</v>
      </c>
      <c r="H24" s="64">
        <v>0</v>
      </c>
      <c r="I24" s="64">
        <v>0</v>
      </c>
      <c r="J24" s="64">
        <v>0.27800000000000002</v>
      </c>
      <c r="K24" s="64">
        <v>2.5</v>
      </c>
      <c r="L24" s="64">
        <v>18</v>
      </c>
      <c r="M24" s="64">
        <v>17.100000000000001</v>
      </c>
      <c r="N24" s="64">
        <v>0.16</v>
      </c>
      <c r="O24" s="68" t="s">
        <v>44</v>
      </c>
      <c r="P24" s="64"/>
      <c r="Q24" s="64">
        <v>2</v>
      </c>
      <c r="R24" s="64"/>
    </row>
    <row r="25" spans="1:18" x14ac:dyDescent="0.25">
      <c r="A25" s="63" t="s">
        <v>63</v>
      </c>
      <c r="B25" s="64" t="s">
        <v>64</v>
      </c>
      <c r="C25" s="64">
        <v>10</v>
      </c>
      <c r="D25" s="17">
        <v>7</v>
      </c>
      <c r="E25" s="64" t="s">
        <v>43</v>
      </c>
      <c r="F25" s="64">
        <v>90</v>
      </c>
      <c r="G25" s="64">
        <v>0.26800000000000002</v>
      </c>
      <c r="H25" s="64">
        <v>0</v>
      </c>
      <c r="I25" s="64">
        <v>0</v>
      </c>
      <c r="J25" s="64">
        <v>0.26800000000000002</v>
      </c>
      <c r="K25" s="64">
        <v>2.5</v>
      </c>
      <c r="L25" s="64">
        <v>13.3</v>
      </c>
      <c r="M25" s="64">
        <v>15.7</v>
      </c>
      <c r="N25" s="64">
        <v>0.16</v>
      </c>
      <c r="O25" s="68" t="s">
        <v>44</v>
      </c>
      <c r="P25" s="64"/>
      <c r="Q25" s="64"/>
      <c r="R25" s="64"/>
    </row>
    <row r="26" spans="1:18" x14ac:dyDescent="0.25">
      <c r="A26" s="63" t="s">
        <v>65</v>
      </c>
      <c r="B26" s="64" t="s">
        <v>66</v>
      </c>
      <c r="C26" s="64">
        <v>1</v>
      </c>
      <c r="D26" s="17">
        <v>1</v>
      </c>
      <c r="E26" s="64" t="s">
        <v>43</v>
      </c>
      <c r="F26" s="64">
        <v>90</v>
      </c>
      <c r="G26" s="141">
        <v>0.28000000000000003</v>
      </c>
      <c r="H26" s="141">
        <v>0</v>
      </c>
      <c r="I26" s="141">
        <v>0</v>
      </c>
      <c r="J26" s="141">
        <v>0.28000000000000003</v>
      </c>
      <c r="K26" s="141">
        <v>5.8</v>
      </c>
      <c r="L26" s="141">
        <v>11.7</v>
      </c>
      <c r="M26" s="141">
        <v>7.9</v>
      </c>
      <c r="N26" s="141">
        <v>0.16</v>
      </c>
      <c r="O26" s="68" t="s">
        <v>44</v>
      </c>
      <c r="P26" s="64"/>
      <c r="Q26" s="64"/>
      <c r="R26" s="64"/>
    </row>
    <row r="27" spans="1:18" x14ac:dyDescent="0.25">
      <c r="A27" s="63"/>
      <c r="B27" s="64" t="s">
        <v>62</v>
      </c>
      <c r="C27" s="64">
        <v>1</v>
      </c>
      <c r="D27" s="17">
        <v>1</v>
      </c>
      <c r="E27" s="64" t="s">
        <v>43</v>
      </c>
      <c r="F27" s="64">
        <v>90</v>
      </c>
      <c r="G27" s="141"/>
      <c r="H27" s="141"/>
      <c r="I27" s="141"/>
      <c r="J27" s="141"/>
      <c r="K27" s="141"/>
      <c r="L27" s="141"/>
      <c r="M27" s="141"/>
      <c r="N27" s="141"/>
      <c r="O27" s="68" t="s">
        <v>44</v>
      </c>
      <c r="P27" s="64"/>
      <c r="Q27" s="64"/>
      <c r="R27" s="64"/>
    </row>
    <row r="28" spans="1:18" x14ac:dyDescent="0.25">
      <c r="A28" s="63" t="s">
        <v>67</v>
      </c>
      <c r="B28" s="64" t="s">
        <v>66</v>
      </c>
      <c r="C28" s="64">
        <v>1</v>
      </c>
      <c r="D28" s="17">
        <v>1</v>
      </c>
      <c r="E28" s="64" t="s">
        <v>43</v>
      </c>
      <c r="F28" s="64">
        <v>90</v>
      </c>
      <c r="G28" s="141">
        <v>0.11899999999999999</v>
      </c>
      <c r="H28" s="141">
        <v>0</v>
      </c>
      <c r="I28" s="141">
        <v>0</v>
      </c>
      <c r="J28" s="141">
        <v>0.11899999999999999</v>
      </c>
      <c r="K28" s="141">
        <v>4</v>
      </c>
      <c r="L28" s="141">
        <v>8</v>
      </c>
      <c r="M28" s="141">
        <v>5.0999999999999996</v>
      </c>
      <c r="N28" s="141">
        <v>0.16</v>
      </c>
      <c r="O28" s="68" t="s">
        <v>44</v>
      </c>
      <c r="P28" s="64"/>
      <c r="Q28" s="64"/>
      <c r="R28" s="64"/>
    </row>
    <row r="29" spans="1:18" x14ac:dyDescent="0.25">
      <c r="A29" s="63"/>
      <c r="B29" s="64" t="s">
        <v>62</v>
      </c>
      <c r="C29" s="64">
        <v>1</v>
      </c>
      <c r="D29" s="17">
        <v>1</v>
      </c>
      <c r="E29" s="64" t="s">
        <v>43</v>
      </c>
      <c r="F29" s="64">
        <v>90</v>
      </c>
      <c r="G29" s="141"/>
      <c r="H29" s="141"/>
      <c r="I29" s="141"/>
      <c r="J29" s="141"/>
      <c r="K29" s="141"/>
      <c r="L29" s="141"/>
      <c r="M29" s="141"/>
      <c r="N29" s="141"/>
      <c r="O29" s="68" t="s">
        <v>44</v>
      </c>
      <c r="P29" s="64"/>
      <c r="Q29" s="64"/>
      <c r="R29" s="64"/>
    </row>
    <row r="30" spans="1:18" x14ac:dyDescent="0.25">
      <c r="A30" s="63" t="s">
        <v>68</v>
      </c>
      <c r="B30" s="64" t="s">
        <v>69</v>
      </c>
      <c r="C30" s="64">
        <v>1</v>
      </c>
      <c r="D30" s="17">
        <v>1</v>
      </c>
      <c r="E30" s="64" t="s">
        <v>43</v>
      </c>
      <c r="F30" s="64">
        <v>90</v>
      </c>
      <c r="G30" s="141">
        <v>0.21199999999999999</v>
      </c>
      <c r="H30" s="141">
        <v>0</v>
      </c>
      <c r="I30" s="141">
        <v>0</v>
      </c>
      <c r="J30" s="141">
        <v>0.21199999999999999</v>
      </c>
      <c r="K30" s="141">
        <v>7.6</v>
      </c>
      <c r="L30" s="141">
        <v>13.3</v>
      </c>
      <c r="M30" s="141">
        <v>14.3</v>
      </c>
      <c r="N30" s="141">
        <v>0.16</v>
      </c>
      <c r="O30" s="68" t="s">
        <v>44</v>
      </c>
      <c r="P30" s="64">
        <v>2</v>
      </c>
      <c r="Q30" s="64"/>
      <c r="R30" s="64"/>
    </row>
    <row r="31" spans="1:18" x14ac:dyDescent="0.25">
      <c r="A31" s="63"/>
      <c r="B31" s="64" t="s">
        <v>56</v>
      </c>
      <c r="C31" s="64">
        <v>1</v>
      </c>
      <c r="D31" s="17">
        <v>1</v>
      </c>
      <c r="E31" s="64" t="s">
        <v>43</v>
      </c>
      <c r="F31" s="64">
        <v>90</v>
      </c>
      <c r="G31" s="141"/>
      <c r="H31" s="141"/>
      <c r="I31" s="141"/>
      <c r="J31" s="141"/>
      <c r="K31" s="141"/>
      <c r="L31" s="141"/>
      <c r="M31" s="141"/>
      <c r="N31" s="141"/>
      <c r="O31" s="68" t="s">
        <v>44</v>
      </c>
      <c r="P31" s="64"/>
      <c r="Q31" s="64"/>
      <c r="R31" s="64"/>
    </row>
    <row r="32" spans="1:18" x14ac:dyDescent="0.25">
      <c r="A32" s="63" t="s">
        <v>70</v>
      </c>
      <c r="B32" s="68" t="s">
        <v>46</v>
      </c>
      <c r="C32" s="64">
        <v>2</v>
      </c>
      <c r="D32" s="17">
        <v>2</v>
      </c>
      <c r="E32" s="64" t="s">
        <v>43</v>
      </c>
      <c r="F32" s="64">
        <v>80.260000000000005</v>
      </c>
      <c r="G32" s="64">
        <v>0.26500000000000001</v>
      </c>
      <c r="H32" s="64">
        <v>0</v>
      </c>
      <c r="I32" s="64">
        <v>0</v>
      </c>
      <c r="J32" s="64">
        <v>0.26500000000000001</v>
      </c>
      <c r="K32" s="64">
        <v>6.8</v>
      </c>
      <c r="L32" s="64">
        <v>25.8</v>
      </c>
      <c r="M32" s="64">
        <v>32.1</v>
      </c>
      <c r="N32" s="64">
        <v>0.26300000000000001</v>
      </c>
      <c r="O32" s="68" t="s">
        <v>44</v>
      </c>
      <c r="P32" s="64">
        <v>1</v>
      </c>
      <c r="Q32" s="64"/>
      <c r="R32" s="64"/>
    </row>
    <row r="33" spans="1:18" x14ac:dyDescent="0.25">
      <c r="A33" s="63" t="s">
        <v>71</v>
      </c>
      <c r="B33" s="64" t="s">
        <v>56</v>
      </c>
      <c r="C33" s="64">
        <v>2</v>
      </c>
      <c r="D33" s="17">
        <v>2</v>
      </c>
      <c r="E33" s="64" t="s">
        <v>43</v>
      </c>
      <c r="F33" s="64">
        <v>90</v>
      </c>
      <c r="G33" s="64">
        <v>0.33</v>
      </c>
      <c r="H33" s="64">
        <v>0</v>
      </c>
      <c r="I33" s="64">
        <v>0</v>
      </c>
      <c r="J33" s="64">
        <v>0.33</v>
      </c>
      <c r="K33" s="64">
        <v>9</v>
      </c>
      <c r="L33" s="64">
        <v>16.7</v>
      </c>
      <c r="M33" s="64">
        <v>16.600000000000001</v>
      </c>
      <c r="N33" s="64">
        <v>0.16</v>
      </c>
      <c r="O33" s="68" t="s">
        <v>44</v>
      </c>
      <c r="P33" s="64"/>
      <c r="Q33" s="64"/>
      <c r="R33" s="64"/>
    </row>
    <row r="34" spans="1:18" x14ac:dyDescent="0.25">
      <c r="A34" s="63" t="s">
        <v>72</v>
      </c>
      <c r="B34" s="64" t="s">
        <v>56</v>
      </c>
      <c r="C34" s="64">
        <v>2</v>
      </c>
      <c r="D34" s="17">
        <v>2</v>
      </c>
      <c r="E34" s="64" t="s">
        <v>43</v>
      </c>
      <c r="F34" s="64">
        <v>90</v>
      </c>
      <c r="G34" s="64">
        <v>0.21199999999999999</v>
      </c>
      <c r="H34" s="64">
        <v>0</v>
      </c>
      <c r="I34" s="64">
        <v>0</v>
      </c>
      <c r="J34" s="64">
        <v>0.21199999999999999</v>
      </c>
      <c r="K34" s="64">
        <v>3.5</v>
      </c>
      <c r="L34" s="64">
        <v>15</v>
      </c>
      <c r="M34" s="64">
        <v>7.9</v>
      </c>
      <c r="N34" s="64">
        <v>0.16</v>
      </c>
      <c r="O34" s="68" t="s">
        <v>44</v>
      </c>
      <c r="P34" s="64"/>
      <c r="Q34" s="64"/>
      <c r="R34" s="64"/>
    </row>
    <row r="35" spans="1:18" x14ac:dyDescent="0.25">
      <c r="A35" s="63" t="s">
        <v>73</v>
      </c>
      <c r="B35" s="64" t="s">
        <v>74</v>
      </c>
      <c r="C35" s="64">
        <v>1</v>
      </c>
      <c r="D35" s="17">
        <v>1</v>
      </c>
      <c r="E35" s="64" t="s">
        <v>43</v>
      </c>
      <c r="F35" s="64">
        <v>90</v>
      </c>
      <c r="G35" s="64">
        <v>2.4E-2</v>
      </c>
      <c r="H35" s="64">
        <v>0</v>
      </c>
      <c r="I35" s="64">
        <v>0</v>
      </c>
      <c r="J35" s="64">
        <v>2.4E-2</v>
      </c>
      <c r="K35" s="64">
        <v>0.7</v>
      </c>
      <c r="L35" s="64">
        <v>1.8</v>
      </c>
      <c r="M35" s="64">
        <v>1.5</v>
      </c>
      <c r="N35" s="64">
        <v>0.1</v>
      </c>
      <c r="O35" s="68" t="s">
        <v>44</v>
      </c>
      <c r="P35" s="64">
        <v>1</v>
      </c>
      <c r="Q35" s="64"/>
      <c r="R35" s="64" t="s">
        <v>75</v>
      </c>
    </row>
    <row r="36" spans="1:18" x14ac:dyDescent="0.25">
      <c r="A36" s="63" t="s">
        <v>76</v>
      </c>
      <c r="B36" s="64" t="s">
        <v>66</v>
      </c>
      <c r="C36" s="64">
        <v>1</v>
      </c>
      <c r="D36" s="17">
        <v>1</v>
      </c>
      <c r="E36" s="64" t="s">
        <v>43</v>
      </c>
      <c r="F36" s="64">
        <v>90</v>
      </c>
      <c r="G36" s="141">
        <v>0.22900000000000001</v>
      </c>
      <c r="H36" s="141">
        <v>0</v>
      </c>
      <c r="I36" s="141">
        <v>0</v>
      </c>
      <c r="J36" s="141">
        <v>0.22900000000000001</v>
      </c>
      <c r="K36" s="141">
        <v>9.8000000000000007</v>
      </c>
      <c r="L36" s="141">
        <v>22.7</v>
      </c>
      <c r="M36" s="141">
        <v>15.7</v>
      </c>
      <c r="N36" s="141">
        <v>0.16</v>
      </c>
      <c r="O36" s="68" t="s">
        <v>44</v>
      </c>
      <c r="P36" s="64">
        <v>4</v>
      </c>
      <c r="Q36" s="64"/>
      <c r="R36" s="64"/>
    </row>
    <row r="37" spans="1:18" x14ac:dyDescent="0.25">
      <c r="A37" s="63"/>
      <c r="B37" s="64" t="s">
        <v>62</v>
      </c>
      <c r="C37" s="64">
        <v>1</v>
      </c>
      <c r="D37" s="17">
        <v>1</v>
      </c>
      <c r="E37" s="64" t="s">
        <v>43</v>
      </c>
      <c r="F37" s="64">
        <v>90</v>
      </c>
      <c r="G37" s="141"/>
      <c r="H37" s="141"/>
      <c r="I37" s="141"/>
      <c r="J37" s="141"/>
      <c r="K37" s="141"/>
      <c r="L37" s="141"/>
      <c r="M37" s="141"/>
      <c r="N37" s="141"/>
      <c r="O37" s="68" t="s">
        <v>44</v>
      </c>
      <c r="P37" s="64"/>
      <c r="Q37" s="64"/>
      <c r="R37" s="64"/>
    </row>
    <row r="38" spans="1:18" x14ac:dyDescent="0.25">
      <c r="A38" s="63"/>
      <c r="B38" s="64" t="s">
        <v>77</v>
      </c>
      <c r="C38" s="64">
        <v>1</v>
      </c>
      <c r="D38" s="17">
        <v>1</v>
      </c>
      <c r="E38" s="64" t="s">
        <v>43</v>
      </c>
      <c r="F38" s="64">
        <v>90</v>
      </c>
      <c r="G38" s="141"/>
      <c r="H38" s="141"/>
      <c r="I38" s="141"/>
      <c r="J38" s="141"/>
      <c r="K38" s="141"/>
      <c r="L38" s="141"/>
      <c r="M38" s="141"/>
      <c r="N38" s="141"/>
      <c r="O38" s="68" t="s">
        <v>44</v>
      </c>
      <c r="P38" s="64"/>
      <c r="Q38" s="64"/>
      <c r="R38" s="64"/>
    </row>
    <row r="39" spans="1:18" x14ac:dyDescent="0.25">
      <c r="A39" s="63" t="s">
        <v>78</v>
      </c>
      <c r="B39" s="64" t="s">
        <v>79</v>
      </c>
      <c r="C39" s="64">
        <v>2</v>
      </c>
      <c r="D39" s="17">
        <v>2</v>
      </c>
      <c r="E39" s="64" t="s">
        <v>43</v>
      </c>
      <c r="F39" s="64">
        <v>90</v>
      </c>
      <c r="G39" s="64">
        <v>0.14199999999999999</v>
      </c>
      <c r="H39" s="64">
        <v>0</v>
      </c>
      <c r="I39" s="64">
        <v>0</v>
      </c>
      <c r="J39" s="64">
        <v>0.14199999999999999</v>
      </c>
      <c r="K39" s="64">
        <v>4.8</v>
      </c>
      <c r="L39" s="64">
        <v>9.6</v>
      </c>
      <c r="M39" s="64"/>
      <c r="N39" s="64">
        <v>0.16</v>
      </c>
      <c r="O39" s="68" t="s">
        <v>44</v>
      </c>
      <c r="P39" s="64">
        <v>2</v>
      </c>
      <c r="Q39" s="64"/>
      <c r="R39" s="64"/>
    </row>
    <row r="40" spans="1:18" x14ac:dyDescent="0.25">
      <c r="A40" s="63" t="s">
        <v>80</v>
      </c>
      <c r="B40" s="64" t="s">
        <v>56</v>
      </c>
      <c r="C40" s="64">
        <v>2</v>
      </c>
      <c r="D40" s="17">
        <v>2</v>
      </c>
      <c r="E40" s="64" t="s">
        <v>43</v>
      </c>
      <c r="F40" s="64">
        <v>90</v>
      </c>
      <c r="G40" s="64">
        <v>0.11700000000000001</v>
      </c>
      <c r="H40" s="64">
        <v>0</v>
      </c>
      <c r="I40" s="64">
        <v>0</v>
      </c>
      <c r="J40" s="64">
        <v>0.11700000000000001</v>
      </c>
      <c r="K40" s="64">
        <v>4.7</v>
      </c>
      <c r="L40" s="64">
        <v>10.3</v>
      </c>
      <c r="M40" s="64"/>
      <c r="N40" s="64">
        <v>0.16</v>
      </c>
      <c r="O40" s="68" t="s">
        <v>44</v>
      </c>
      <c r="P40" s="64"/>
      <c r="Q40" s="64"/>
      <c r="R40" s="64"/>
    </row>
    <row r="41" spans="1:18" x14ac:dyDescent="0.25">
      <c r="A41" s="63" t="s">
        <v>81</v>
      </c>
      <c r="B41" s="68" t="s">
        <v>46</v>
      </c>
      <c r="C41" s="64">
        <v>2</v>
      </c>
      <c r="D41" s="17">
        <v>2</v>
      </c>
      <c r="E41" s="64" t="s">
        <v>43</v>
      </c>
      <c r="F41" s="64">
        <v>80.260000000000005</v>
      </c>
      <c r="G41" s="64">
        <v>0.57699999999999996</v>
      </c>
      <c r="H41" s="64">
        <v>0</v>
      </c>
      <c r="I41" s="64">
        <v>0</v>
      </c>
      <c r="J41" s="64">
        <v>0.57699999999999996</v>
      </c>
      <c r="K41" s="64">
        <v>17.7</v>
      </c>
      <c r="L41" s="64">
        <v>60.6</v>
      </c>
      <c r="M41" s="64"/>
      <c r="N41" s="64">
        <v>0.26300000000000001</v>
      </c>
      <c r="O41" s="68" t="s">
        <v>44</v>
      </c>
      <c r="P41" s="64"/>
      <c r="Q41" s="64"/>
      <c r="R41" s="64"/>
    </row>
    <row r="42" spans="1:18" ht="15.75" thickBot="1" x14ac:dyDescent="0.3">
      <c r="A42" s="18" t="s">
        <v>82</v>
      </c>
      <c r="B42" s="19" t="s">
        <v>62</v>
      </c>
      <c r="C42" s="19">
        <v>1</v>
      </c>
      <c r="D42" s="20">
        <v>1</v>
      </c>
      <c r="E42" s="19" t="s">
        <v>43</v>
      </c>
      <c r="F42" s="19">
        <v>90</v>
      </c>
      <c r="G42" s="19">
        <v>8.1000000000000003E-2</v>
      </c>
      <c r="H42" s="19">
        <v>0</v>
      </c>
      <c r="I42" s="19">
        <v>0</v>
      </c>
      <c r="J42" s="19">
        <v>8.1000000000000003E-2</v>
      </c>
      <c r="K42" s="19">
        <v>4.8</v>
      </c>
      <c r="L42" s="19">
        <v>9.6</v>
      </c>
      <c r="M42" s="19"/>
      <c r="N42" s="19">
        <v>0.1</v>
      </c>
      <c r="O42" s="70" t="s">
        <v>44</v>
      </c>
      <c r="P42" s="19"/>
      <c r="Q42" s="19"/>
      <c r="R42" s="19"/>
    </row>
    <row r="43" spans="1:18" ht="24" customHeight="1" thickBot="1" x14ac:dyDescent="0.3">
      <c r="A43" s="21" t="s">
        <v>84</v>
      </c>
      <c r="B43" s="22"/>
      <c r="C43" s="22">
        <f>SUM(C10:C42)</f>
        <v>54</v>
      </c>
      <c r="D43" s="22">
        <f>SUM(D10:D42)</f>
        <v>49</v>
      </c>
      <c r="E43" s="22"/>
      <c r="F43" s="22"/>
      <c r="G43" s="71">
        <f>SUM(G10:G42)</f>
        <v>8.8969000000000005</v>
      </c>
      <c r="H43" s="22"/>
      <c r="I43" s="22"/>
      <c r="J43" s="71">
        <f>SUM(J10:J42)</f>
        <v>8.7319999999999993</v>
      </c>
      <c r="K43" s="22">
        <f>SUM(K10:K42)</f>
        <v>323.50000000000006</v>
      </c>
      <c r="L43" s="22">
        <f>SUM(L10:L42)</f>
        <v>913</v>
      </c>
      <c r="M43" s="22">
        <f>SUM(M10:M42)</f>
        <v>1537.7999999999997</v>
      </c>
      <c r="N43" s="22">
        <f t="shared" ref="N43:Q43" si="0">SUM(N10:N42)</f>
        <v>15.327000000000002</v>
      </c>
      <c r="O43" s="22"/>
      <c r="P43" s="22">
        <f t="shared" si="0"/>
        <v>17</v>
      </c>
      <c r="Q43" s="22">
        <f t="shared" si="0"/>
        <v>2</v>
      </c>
      <c r="R43" s="23"/>
    </row>
    <row r="44" spans="1:18" ht="20.25" customHeight="1" x14ac:dyDescent="0.25">
      <c r="A44" s="142" t="s">
        <v>89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</row>
    <row r="45" spans="1:18" ht="26.25" thickBot="1" x14ac:dyDescent="0.3">
      <c r="A45" s="69" t="s">
        <v>87</v>
      </c>
      <c r="B45" s="68" t="s">
        <v>88</v>
      </c>
      <c r="C45" s="68">
        <v>7</v>
      </c>
      <c r="D45" s="68">
        <v>7</v>
      </c>
      <c r="E45" s="68" t="s">
        <v>43</v>
      </c>
      <c r="F45" s="68">
        <v>95</v>
      </c>
      <c r="G45" s="68"/>
      <c r="H45" s="68"/>
      <c r="I45" s="68"/>
      <c r="J45" s="68">
        <v>1</v>
      </c>
      <c r="K45" s="60">
        <v>1.5045599999999999</v>
      </c>
      <c r="L45" s="60">
        <v>13.2658</v>
      </c>
      <c r="M45" s="35">
        <v>14.4</v>
      </c>
      <c r="N45" s="68"/>
      <c r="O45" s="68" t="s">
        <v>44</v>
      </c>
      <c r="P45" s="68"/>
      <c r="Q45" s="68"/>
      <c r="R45" s="68"/>
    </row>
    <row r="46" spans="1:18" ht="20.25" customHeight="1" x14ac:dyDescent="0.25">
      <c r="A46" s="142" t="s">
        <v>106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</row>
    <row r="47" spans="1:18" ht="25.5" x14ac:dyDescent="0.25">
      <c r="A47" s="69" t="s">
        <v>90</v>
      </c>
      <c r="B47" s="68" t="s">
        <v>91</v>
      </c>
      <c r="C47" s="68">
        <v>5</v>
      </c>
      <c r="D47" s="68">
        <v>2</v>
      </c>
      <c r="E47" s="68" t="s">
        <v>43</v>
      </c>
      <c r="F47" s="68">
        <v>70</v>
      </c>
      <c r="G47" s="68">
        <v>0.32</v>
      </c>
      <c r="H47" s="68">
        <v>0</v>
      </c>
      <c r="I47" s="68"/>
      <c r="J47" s="68">
        <v>1.3</v>
      </c>
      <c r="K47" s="68">
        <v>7.8E-2</v>
      </c>
      <c r="L47" s="62">
        <v>7.6E-3</v>
      </c>
      <c r="M47" s="68">
        <v>166.44</v>
      </c>
      <c r="N47" s="68"/>
      <c r="O47" s="68"/>
      <c r="P47" s="68"/>
      <c r="Q47" s="68"/>
      <c r="R47" s="68"/>
    </row>
    <row r="48" spans="1:18" ht="25.5" x14ac:dyDescent="0.25">
      <c r="A48" s="69" t="s">
        <v>92</v>
      </c>
      <c r="B48" s="68" t="s">
        <v>91</v>
      </c>
      <c r="C48" s="68">
        <v>4</v>
      </c>
      <c r="D48" s="68">
        <v>2</v>
      </c>
      <c r="E48" s="68" t="s">
        <v>43</v>
      </c>
      <c r="F48" s="68">
        <v>70</v>
      </c>
      <c r="G48" s="68">
        <v>0.45</v>
      </c>
      <c r="H48" s="68">
        <v>0</v>
      </c>
      <c r="I48" s="68"/>
      <c r="J48" s="68">
        <v>1.3</v>
      </c>
      <c r="K48" s="68">
        <v>8.5999999999999993E-2</v>
      </c>
      <c r="L48" s="62">
        <v>4.9000000000000002E-2</v>
      </c>
      <c r="M48" s="68">
        <v>229.86699999999999</v>
      </c>
      <c r="N48" s="68"/>
      <c r="O48" s="68"/>
      <c r="P48" s="68">
        <v>1</v>
      </c>
      <c r="Q48" s="68"/>
      <c r="R48" s="68"/>
    </row>
    <row r="49" spans="1:18" ht="25.5" x14ac:dyDescent="0.25">
      <c r="A49" s="140" t="s">
        <v>93</v>
      </c>
      <c r="B49" s="68" t="s">
        <v>107</v>
      </c>
      <c r="C49" s="68">
        <v>3</v>
      </c>
      <c r="D49" s="68">
        <v>2</v>
      </c>
      <c r="E49" s="139" t="s">
        <v>43</v>
      </c>
      <c r="F49" s="139">
        <v>70</v>
      </c>
      <c r="G49" s="139">
        <v>0.98</v>
      </c>
      <c r="H49" s="139">
        <v>0</v>
      </c>
      <c r="I49" s="139"/>
      <c r="J49" s="139">
        <v>1.68</v>
      </c>
      <c r="K49" s="139">
        <v>0.22</v>
      </c>
      <c r="L49" s="139">
        <v>9.0999999999999998E-2</v>
      </c>
      <c r="M49" s="139">
        <v>530.55100000000004</v>
      </c>
      <c r="N49" s="139"/>
      <c r="O49" s="139"/>
      <c r="P49" s="139">
        <v>1</v>
      </c>
      <c r="Q49" s="139"/>
      <c r="R49" s="139"/>
    </row>
    <row r="50" spans="1:18" x14ac:dyDescent="0.25">
      <c r="A50" s="140"/>
      <c r="B50" s="68" t="s">
        <v>108</v>
      </c>
      <c r="C50" s="68">
        <v>3</v>
      </c>
      <c r="D50" s="68">
        <v>1</v>
      </c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</row>
    <row r="51" spans="1:18" ht="24" customHeight="1" x14ac:dyDescent="0.25">
      <c r="A51" s="140" t="s">
        <v>97</v>
      </c>
      <c r="B51" s="68" t="s">
        <v>91</v>
      </c>
      <c r="C51" s="68">
        <v>3</v>
      </c>
      <c r="D51" s="68">
        <v>1</v>
      </c>
      <c r="E51" s="139" t="s">
        <v>43</v>
      </c>
      <c r="F51" s="139">
        <v>70</v>
      </c>
      <c r="G51" s="139">
        <v>0.42</v>
      </c>
      <c r="H51" s="139">
        <v>0</v>
      </c>
      <c r="I51" s="139"/>
      <c r="J51" s="139">
        <v>1.1499999999999999</v>
      </c>
      <c r="K51" s="139">
        <v>8.1000000000000003E-2</v>
      </c>
      <c r="L51" s="139">
        <v>1.2999999999999999E-2</v>
      </c>
      <c r="M51" s="139">
        <v>238.17500000000001</v>
      </c>
      <c r="N51" s="139"/>
      <c r="O51" s="139"/>
      <c r="P51" s="139"/>
      <c r="Q51" s="139"/>
      <c r="R51" s="139"/>
    </row>
    <row r="52" spans="1:18" ht="13.5" customHeight="1" x14ac:dyDescent="0.25">
      <c r="A52" s="140"/>
      <c r="B52" s="68" t="s">
        <v>108</v>
      </c>
      <c r="C52" s="68">
        <v>2</v>
      </c>
      <c r="D52" s="68">
        <v>1</v>
      </c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</row>
    <row r="53" spans="1:18" ht="25.5" x14ac:dyDescent="0.25">
      <c r="A53" s="140" t="s">
        <v>100</v>
      </c>
      <c r="B53" s="68" t="s">
        <v>91</v>
      </c>
      <c r="C53" s="68">
        <v>3</v>
      </c>
      <c r="D53" s="68">
        <v>2</v>
      </c>
      <c r="E53" s="136" t="s">
        <v>43</v>
      </c>
      <c r="F53" s="136">
        <v>70</v>
      </c>
      <c r="G53" s="136">
        <v>0.78</v>
      </c>
      <c r="H53" s="136">
        <v>0</v>
      </c>
      <c r="I53" s="136"/>
      <c r="J53" s="136">
        <v>1.68</v>
      </c>
      <c r="K53" s="136">
        <v>0.15</v>
      </c>
      <c r="L53" s="136">
        <v>3.6999999999999998E-2</v>
      </c>
      <c r="M53" s="136">
        <v>426.93400000000003</v>
      </c>
      <c r="N53" s="136"/>
      <c r="O53" s="136"/>
      <c r="P53" s="136">
        <v>1</v>
      </c>
      <c r="Q53" s="136"/>
      <c r="R53" s="136"/>
    </row>
    <row r="54" spans="1:18" x14ac:dyDescent="0.25">
      <c r="A54" s="140"/>
      <c r="B54" s="68" t="s">
        <v>108</v>
      </c>
      <c r="C54" s="68">
        <v>3</v>
      </c>
      <c r="D54" s="68">
        <v>1</v>
      </c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</row>
    <row r="55" spans="1:18" x14ac:dyDescent="0.25">
      <c r="A55" s="140" t="s">
        <v>101</v>
      </c>
      <c r="B55" s="35" t="s">
        <v>109</v>
      </c>
      <c r="C55" s="35">
        <v>4</v>
      </c>
      <c r="D55" s="139">
        <v>1</v>
      </c>
      <c r="E55" s="139" t="s">
        <v>43</v>
      </c>
      <c r="F55" s="136">
        <v>70</v>
      </c>
      <c r="G55" s="139">
        <v>0.63</v>
      </c>
      <c r="H55" s="139">
        <v>0</v>
      </c>
      <c r="I55" s="139"/>
      <c r="J55" s="139">
        <v>3</v>
      </c>
      <c r="K55" s="139">
        <v>0.12</v>
      </c>
      <c r="L55" s="139">
        <v>0.09</v>
      </c>
      <c r="M55" s="139">
        <v>378.98099999999999</v>
      </c>
      <c r="N55" s="139"/>
      <c r="O55" s="139"/>
      <c r="P55" s="139"/>
      <c r="Q55" s="139"/>
      <c r="R55" s="139"/>
    </row>
    <row r="56" spans="1:18" x14ac:dyDescent="0.25">
      <c r="A56" s="140"/>
      <c r="B56" s="35" t="s">
        <v>110</v>
      </c>
      <c r="C56" s="35">
        <v>2</v>
      </c>
      <c r="D56" s="139"/>
      <c r="E56" s="139"/>
      <c r="F56" s="138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</row>
    <row r="57" spans="1:18" ht="26.25" thickBot="1" x14ac:dyDescent="0.3">
      <c r="A57" s="69" t="s">
        <v>104</v>
      </c>
      <c r="B57" s="62" t="s">
        <v>105</v>
      </c>
      <c r="C57" s="62">
        <v>1</v>
      </c>
      <c r="D57" s="62">
        <v>1</v>
      </c>
      <c r="E57" s="68" t="s">
        <v>43</v>
      </c>
      <c r="F57" s="68">
        <v>70</v>
      </c>
      <c r="G57" s="62">
        <v>0.25</v>
      </c>
      <c r="H57" s="62">
        <v>0</v>
      </c>
      <c r="I57" s="62"/>
      <c r="J57" s="62">
        <v>0.5</v>
      </c>
      <c r="K57" s="62">
        <v>3.1E-2</v>
      </c>
      <c r="L57" s="36">
        <v>1.6E-2</v>
      </c>
      <c r="M57" s="62">
        <v>105.917</v>
      </c>
      <c r="N57" s="62"/>
      <c r="O57" s="62"/>
      <c r="P57" s="62">
        <v>1</v>
      </c>
      <c r="Q57" s="62"/>
      <c r="R57" s="62"/>
    </row>
    <row r="58" spans="1:18" ht="24" customHeight="1" thickBot="1" x14ac:dyDescent="0.3">
      <c r="A58" s="21" t="s">
        <v>84</v>
      </c>
      <c r="B58" s="22"/>
      <c r="C58" s="22">
        <f>SUM(C47:C57)</f>
        <v>33</v>
      </c>
      <c r="D58" s="22">
        <f t="shared" ref="D58:P58" si="1">SUM(D47:D57)</f>
        <v>14</v>
      </c>
      <c r="E58" s="22"/>
      <c r="F58" s="22"/>
      <c r="G58" s="22">
        <f t="shared" si="1"/>
        <v>3.83</v>
      </c>
      <c r="H58" s="22"/>
      <c r="I58" s="22"/>
      <c r="J58" s="22">
        <f t="shared" si="1"/>
        <v>10.61</v>
      </c>
      <c r="K58" s="71">
        <f t="shared" si="1"/>
        <v>0.76600000000000001</v>
      </c>
      <c r="L58" s="71">
        <f t="shared" si="1"/>
        <v>0.30360000000000004</v>
      </c>
      <c r="M58" s="71">
        <f t="shared" si="1"/>
        <v>2076.8650000000002</v>
      </c>
      <c r="N58" s="71"/>
      <c r="O58" s="71"/>
      <c r="P58" s="71">
        <f t="shared" si="1"/>
        <v>4</v>
      </c>
      <c r="Q58" s="71"/>
      <c r="R58" s="23"/>
    </row>
    <row r="59" spans="1:18" ht="20.25" customHeight="1" x14ac:dyDescent="0.25">
      <c r="A59" s="142" t="s">
        <v>131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</row>
    <row r="60" spans="1:18" ht="24" x14ac:dyDescent="0.25">
      <c r="A60" s="44" t="s">
        <v>113</v>
      </c>
      <c r="B60" s="45" t="s">
        <v>114</v>
      </c>
      <c r="C60" s="45">
        <v>2</v>
      </c>
      <c r="D60" s="45">
        <v>1</v>
      </c>
      <c r="E60" s="45" t="s">
        <v>43</v>
      </c>
      <c r="F60" s="45">
        <v>89.1</v>
      </c>
      <c r="G60" s="45">
        <v>1.1000000000000001</v>
      </c>
      <c r="H60" s="45"/>
      <c r="I60" s="45"/>
      <c r="J60" s="45">
        <v>3</v>
      </c>
      <c r="K60" s="45">
        <v>0.51</v>
      </c>
      <c r="L60" s="45">
        <v>0.15</v>
      </c>
      <c r="M60" s="45">
        <v>622.29999999999995</v>
      </c>
      <c r="N60" s="45" t="s">
        <v>116</v>
      </c>
      <c r="O60" s="45" t="s">
        <v>116</v>
      </c>
      <c r="P60" s="45"/>
      <c r="Q60" s="45"/>
      <c r="R60" s="45"/>
    </row>
    <row r="61" spans="1:18" ht="24" x14ac:dyDescent="0.25">
      <c r="A61" s="44" t="s">
        <v>117</v>
      </c>
      <c r="B61" s="45" t="s">
        <v>118</v>
      </c>
      <c r="C61" s="45">
        <v>2</v>
      </c>
      <c r="D61" s="45">
        <v>1</v>
      </c>
      <c r="E61" s="45" t="s">
        <v>43</v>
      </c>
      <c r="F61" s="45">
        <v>79.599999999999994</v>
      </c>
      <c r="G61" s="45">
        <v>0.8</v>
      </c>
      <c r="H61" s="45"/>
      <c r="I61" s="45"/>
      <c r="J61" s="45">
        <v>3</v>
      </c>
      <c r="K61" s="45">
        <v>0.155</v>
      </c>
      <c r="L61" s="45">
        <v>5.1999999999999998E-2</v>
      </c>
      <c r="M61" s="45">
        <v>260.3</v>
      </c>
      <c r="N61" s="45" t="s">
        <v>116</v>
      </c>
      <c r="O61" s="45" t="s">
        <v>116</v>
      </c>
      <c r="P61" s="45"/>
      <c r="Q61" s="45"/>
      <c r="R61" s="45"/>
    </row>
    <row r="62" spans="1:18" ht="24" x14ac:dyDescent="0.25">
      <c r="A62" s="44" t="s">
        <v>120</v>
      </c>
      <c r="B62" s="45" t="s">
        <v>46</v>
      </c>
      <c r="C62" s="45">
        <v>6</v>
      </c>
      <c r="D62" s="45">
        <v>3</v>
      </c>
      <c r="E62" s="45" t="s">
        <v>43</v>
      </c>
      <c r="F62" s="45">
        <v>89.7</v>
      </c>
      <c r="G62" s="45">
        <v>1.2</v>
      </c>
      <c r="H62" s="45"/>
      <c r="I62" s="45"/>
      <c r="J62" s="45">
        <v>1.5</v>
      </c>
      <c r="K62" s="45">
        <v>0.21</v>
      </c>
      <c r="L62" s="45">
        <v>7.0000000000000007E-2</v>
      </c>
      <c r="M62" s="45">
        <v>376.9</v>
      </c>
      <c r="N62" s="45" t="s">
        <v>116</v>
      </c>
      <c r="O62" s="45" t="s">
        <v>116</v>
      </c>
      <c r="P62" s="45"/>
      <c r="Q62" s="45"/>
      <c r="R62" s="45"/>
    </row>
    <row r="63" spans="1:18" x14ac:dyDescent="0.25">
      <c r="A63" s="44" t="s">
        <v>121</v>
      </c>
      <c r="B63" s="45" t="s">
        <v>46</v>
      </c>
      <c r="C63" s="46">
        <v>4</v>
      </c>
      <c r="D63" s="46">
        <v>2</v>
      </c>
      <c r="E63" s="45" t="s">
        <v>43</v>
      </c>
      <c r="F63" s="46">
        <v>79.3</v>
      </c>
      <c r="G63" s="46">
        <v>0.5</v>
      </c>
      <c r="H63" s="46"/>
      <c r="I63" s="46"/>
      <c r="J63" s="46">
        <v>1</v>
      </c>
      <c r="K63" s="46">
        <v>0.115</v>
      </c>
      <c r="L63" s="46">
        <v>0.03</v>
      </c>
      <c r="M63" s="46">
        <v>168.5</v>
      </c>
      <c r="N63" s="45" t="s">
        <v>116</v>
      </c>
      <c r="O63" s="45" t="s">
        <v>116</v>
      </c>
      <c r="P63" s="46"/>
      <c r="Q63" s="46"/>
      <c r="R63" s="46"/>
    </row>
    <row r="64" spans="1:18" x14ac:dyDescent="0.25">
      <c r="A64" s="44" t="s">
        <v>122</v>
      </c>
      <c r="B64" s="46" t="s">
        <v>123</v>
      </c>
      <c r="C64" s="46">
        <v>2</v>
      </c>
      <c r="D64" s="46">
        <v>2</v>
      </c>
      <c r="E64" s="45" t="s">
        <v>43</v>
      </c>
      <c r="F64" s="46">
        <v>93</v>
      </c>
      <c r="G64" s="46">
        <v>0.02</v>
      </c>
      <c r="H64" s="46"/>
      <c r="I64" s="46"/>
      <c r="J64" s="46">
        <v>0.17</v>
      </c>
      <c r="K64" s="46">
        <v>1.4999999999999999E-2</v>
      </c>
      <c r="L64" s="46">
        <v>6.0000000000000001E-3</v>
      </c>
      <c r="M64" s="46">
        <v>27.1</v>
      </c>
      <c r="N64" s="45" t="s">
        <v>116</v>
      </c>
      <c r="O64" s="45" t="s">
        <v>116</v>
      </c>
      <c r="P64" s="46"/>
      <c r="Q64" s="46"/>
      <c r="R64" s="46"/>
    </row>
    <row r="65" spans="1:28" ht="24" x14ac:dyDescent="0.25">
      <c r="A65" s="44" t="s">
        <v>124</v>
      </c>
      <c r="B65" s="45" t="s">
        <v>125</v>
      </c>
      <c r="C65" s="46">
        <v>2</v>
      </c>
      <c r="D65" s="46">
        <v>2</v>
      </c>
      <c r="E65" s="45" t="s">
        <v>43</v>
      </c>
      <c r="F65" s="46">
        <v>90</v>
      </c>
      <c r="G65" s="46">
        <v>0.09</v>
      </c>
      <c r="H65" s="46"/>
      <c r="I65" s="46"/>
      <c r="J65" s="46">
        <v>0.129</v>
      </c>
      <c r="K65" s="46">
        <v>1.4999999999999999E-2</v>
      </c>
      <c r="L65" s="46">
        <v>6.0000000000000001E-3</v>
      </c>
      <c r="M65" s="46">
        <v>26.2</v>
      </c>
      <c r="N65" s="45" t="s">
        <v>116</v>
      </c>
      <c r="O65" s="45" t="s">
        <v>116</v>
      </c>
      <c r="P65" s="46"/>
      <c r="Q65" s="46"/>
      <c r="R65" s="46"/>
    </row>
    <row r="66" spans="1:28" ht="24" x14ac:dyDescent="0.25">
      <c r="A66" s="44" t="s">
        <v>126</v>
      </c>
      <c r="B66" s="46" t="s">
        <v>123</v>
      </c>
      <c r="C66" s="46">
        <v>2</v>
      </c>
      <c r="D66" s="46">
        <v>2</v>
      </c>
      <c r="E66" s="45" t="s">
        <v>43</v>
      </c>
      <c r="F66" s="46">
        <v>93</v>
      </c>
      <c r="G66" s="46">
        <v>0.1</v>
      </c>
      <c r="H66" s="46"/>
      <c r="I66" s="46"/>
      <c r="J66" s="46">
        <v>0.17</v>
      </c>
      <c r="K66" s="46">
        <v>0.01</v>
      </c>
      <c r="L66" s="46">
        <v>7.0000000000000001E-3</v>
      </c>
      <c r="M66" s="46">
        <v>33.9</v>
      </c>
      <c r="N66" s="45" t="s">
        <v>116</v>
      </c>
      <c r="O66" s="45" t="s">
        <v>116</v>
      </c>
      <c r="P66" s="46"/>
      <c r="Q66" s="46"/>
      <c r="R66" s="46"/>
    </row>
    <row r="67" spans="1:28" ht="36" x14ac:dyDescent="0.25">
      <c r="A67" s="44" t="s">
        <v>127</v>
      </c>
      <c r="B67" s="45" t="s">
        <v>128</v>
      </c>
      <c r="C67" s="46">
        <v>10</v>
      </c>
      <c r="D67" s="46">
        <v>10</v>
      </c>
      <c r="E67" s="45" t="s">
        <v>43</v>
      </c>
      <c r="F67" s="46">
        <v>93</v>
      </c>
      <c r="G67" s="46">
        <v>0.8</v>
      </c>
      <c r="H67" s="46"/>
      <c r="I67" s="46"/>
      <c r="J67" s="46">
        <v>0.85</v>
      </c>
      <c r="K67" s="46">
        <v>1.4999999999999999E-2</v>
      </c>
      <c r="L67" s="46">
        <v>7.0000000000000001E-3</v>
      </c>
      <c r="M67" s="46">
        <v>205.1</v>
      </c>
      <c r="N67" s="45" t="s">
        <v>116</v>
      </c>
      <c r="O67" s="45" t="s">
        <v>116</v>
      </c>
      <c r="P67" s="46"/>
      <c r="Q67" s="46"/>
      <c r="R67" s="46"/>
    </row>
    <row r="68" spans="1:28" ht="24.75" thickBot="1" x14ac:dyDescent="0.3">
      <c r="A68" s="44" t="s">
        <v>129</v>
      </c>
      <c r="B68" s="46" t="s">
        <v>130</v>
      </c>
      <c r="C68" s="46">
        <v>1</v>
      </c>
      <c r="D68" s="46">
        <v>1</v>
      </c>
      <c r="E68" s="45" t="s">
        <v>43</v>
      </c>
      <c r="F68" s="46">
        <v>93</v>
      </c>
      <c r="G68" s="46">
        <v>0.01</v>
      </c>
      <c r="H68" s="46"/>
      <c r="I68" s="46"/>
      <c r="J68" s="46">
        <v>0.04</v>
      </c>
      <c r="K68" s="46">
        <v>3.0000000000000001E-3</v>
      </c>
      <c r="L68" s="46">
        <v>2E-3</v>
      </c>
      <c r="M68" s="46">
        <v>6.6</v>
      </c>
      <c r="N68" s="45" t="s">
        <v>116</v>
      </c>
      <c r="O68" s="45" t="s">
        <v>116</v>
      </c>
      <c r="P68" s="46"/>
      <c r="Q68" s="46"/>
      <c r="R68" s="46"/>
    </row>
    <row r="69" spans="1:28" ht="24" customHeight="1" thickBot="1" x14ac:dyDescent="0.3">
      <c r="A69" s="21" t="s">
        <v>84</v>
      </c>
      <c r="B69" s="22"/>
      <c r="C69" s="22">
        <f>SUM(C60:C68)</f>
        <v>31</v>
      </c>
      <c r="D69" s="22">
        <f t="shared" ref="D69:M69" si="2">SUM(D60:D68)</f>
        <v>24</v>
      </c>
      <c r="E69" s="22"/>
      <c r="F69" s="22"/>
      <c r="G69" s="22">
        <f t="shared" si="2"/>
        <v>4.62</v>
      </c>
      <c r="H69" s="22"/>
      <c r="I69" s="22"/>
      <c r="J69" s="71">
        <f t="shared" si="2"/>
        <v>9.8589999999999982</v>
      </c>
      <c r="K69" s="71">
        <f t="shared" si="2"/>
        <v>1.0479999999999996</v>
      </c>
      <c r="L69" s="22">
        <f t="shared" si="2"/>
        <v>0.33000000000000007</v>
      </c>
      <c r="M69" s="22">
        <f t="shared" si="2"/>
        <v>1726.8999999999999</v>
      </c>
      <c r="N69" s="22"/>
      <c r="O69" s="22"/>
      <c r="P69" s="22"/>
      <c r="Q69" s="22"/>
      <c r="R69" s="23"/>
    </row>
    <row r="70" spans="1:28" ht="20.25" customHeight="1" x14ac:dyDescent="0.25">
      <c r="A70" s="142" t="s">
        <v>170</v>
      </c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</row>
    <row r="71" spans="1:28" x14ac:dyDescent="0.25">
      <c r="A71" s="154" t="s">
        <v>142</v>
      </c>
      <c r="B71" s="154" t="s">
        <v>143</v>
      </c>
      <c r="C71" s="62">
        <v>2</v>
      </c>
      <c r="D71" s="62">
        <v>1</v>
      </c>
      <c r="E71" s="156" t="s">
        <v>43</v>
      </c>
      <c r="F71" s="156">
        <v>92</v>
      </c>
      <c r="G71" s="156">
        <v>0.8</v>
      </c>
      <c r="H71" s="156" t="s">
        <v>116</v>
      </c>
      <c r="I71" s="156"/>
      <c r="J71" s="162">
        <v>1.3640000000000001</v>
      </c>
      <c r="K71" s="162">
        <v>0.09</v>
      </c>
      <c r="L71" s="162">
        <v>0.04</v>
      </c>
      <c r="M71" s="162">
        <v>265.5</v>
      </c>
      <c r="N71" s="162">
        <v>319.89400000000001</v>
      </c>
      <c r="O71" s="162" t="s">
        <v>44</v>
      </c>
      <c r="P71" s="162"/>
      <c r="Q71" s="162"/>
      <c r="R71" s="162"/>
      <c r="S71" s="79"/>
      <c r="T71" s="58"/>
      <c r="U71" s="79"/>
      <c r="V71" s="58"/>
      <c r="W71" s="58"/>
      <c r="X71" s="161"/>
      <c r="Y71" s="161"/>
      <c r="Z71" s="161"/>
      <c r="AA71" s="161"/>
      <c r="AB71" s="161"/>
    </row>
    <row r="72" spans="1:28" ht="21" customHeight="1" x14ac:dyDescent="0.25">
      <c r="A72" s="155"/>
      <c r="B72" s="155"/>
      <c r="C72" s="62">
        <v>1</v>
      </c>
      <c r="D72" s="62">
        <v>1</v>
      </c>
      <c r="E72" s="156"/>
      <c r="F72" s="156"/>
      <c r="G72" s="156"/>
      <c r="H72" s="156"/>
      <c r="I72" s="156"/>
      <c r="J72" s="163"/>
      <c r="K72" s="163"/>
      <c r="L72" s="163"/>
      <c r="M72" s="163"/>
      <c r="N72" s="163"/>
      <c r="O72" s="163"/>
      <c r="P72" s="163"/>
      <c r="Q72" s="163"/>
      <c r="R72" s="163"/>
      <c r="S72" s="79"/>
      <c r="T72" s="58"/>
      <c r="U72" s="79"/>
      <c r="V72" s="58"/>
      <c r="W72" s="58"/>
      <c r="X72" s="161"/>
      <c r="Y72" s="161"/>
      <c r="Z72" s="161"/>
      <c r="AA72" s="161"/>
      <c r="AB72" s="161"/>
    </row>
    <row r="73" spans="1:28" x14ac:dyDescent="0.25">
      <c r="A73" s="162" t="s">
        <v>144</v>
      </c>
      <c r="B73" s="62" t="s">
        <v>145</v>
      </c>
      <c r="C73" s="62">
        <v>2</v>
      </c>
      <c r="D73" s="62">
        <v>1</v>
      </c>
      <c r="E73" s="156" t="s">
        <v>43</v>
      </c>
      <c r="F73" s="156">
        <v>92</v>
      </c>
      <c r="G73" s="156">
        <v>1.58</v>
      </c>
      <c r="H73" s="156">
        <v>0.51300000000000001</v>
      </c>
      <c r="I73" s="156"/>
      <c r="J73" s="162">
        <v>5.3029999999999999</v>
      </c>
      <c r="K73" s="162">
        <v>0.14000000000000001</v>
      </c>
      <c r="L73" s="162">
        <v>0.02</v>
      </c>
      <c r="M73" s="162">
        <v>847.8</v>
      </c>
      <c r="N73" s="162">
        <v>1098.6400000000001</v>
      </c>
      <c r="O73" s="162" t="s">
        <v>44</v>
      </c>
      <c r="P73" s="162"/>
      <c r="Q73" s="162"/>
      <c r="R73" s="162"/>
      <c r="S73" s="79"/>
      <c r="T73" s="58"/>
      <c r="U73" s="79"/>
      <c r="V73" s="58"/>
      <c r="W73" s="58"/>
      <c r="X73" s="161"/>
      <c r="Y73" s="161"/>
      <c r="Z73" s="161"/>
      <c r="AA73" s="161"/>
      <c r="AB73" s="80"/>
    </row>
    <row r="74" spans="1:28" ht="15.75" thickBot="1" x14ac:dyDescent="0.3">
      <c r="A74" s="163"/>
      <c r="B74" s="62" t="s">
        <v>146</v>
      </c>
      <c r="C74" s="62">
        <v>1</v>
      </c>
      <c r="D74" s="62">
        <v>1</v>
      </c>
      <c r="E74" s="156"/>
      <c r="F74" s="156"/>
      <c r="G74" s="156"/>
      <c r="H74" s="156"/>
      <c r="I74" s="156"/>
      <c r="J74" s="163"/>
      <c r="K74" s="163"/>
      <c r="L74" s="163"/>
      <c r="M74" s="163"/>
      <c r="N74" s="163"/>
      <c r="O74" s="163"/>
      <c r="P74" s="163"/>
      <c r="Q74" s="163"/>
      <c r="R74" s="163"/>
      <c r="S74" s="79"/>
      <c r="T74" s="58"/>
      <c r="U74" s="79"/>
      <c r="V74" s="58"/>
      <c r="W74" s="58"/>
      <c r="X74" s="161"/>
      <c r="Y74" s="161"/>
      <c r="Z74" s="161"/>
      <c r="AA74" s="161"/>
      <c r="AB74" s="80"/>
    </row>
    <row r="75" spans="1:28" ht="24" customHeight="1" thickBot="1" x14ac:dyDescent="0.3">
      <c r="A75" s="21" t="s">
        <v>84</v>
      </c>
      <c r="B75" s="22"/>
      <c r="C75" s="22">
        <f>SUM(C71:C74)</f>
        <v>6</v>
      </c>
      <c r="D75" s="22">
        <f t="shared" ref="D75:N75" si="3">SUM(D71:D74)</f>
        <v>4</v>
      </c>
      <c r="E75" s="22"/>
      <c r="F75" s="22"/>
      <c r="G75" s="22">
        <f t="shared" si="3"/>
        <v>2.38</v>
      </c>
      <c r="H75" s="71">
        <f>SUM(H73)</f>
        <v>0.51300000000000001</v>
      </c>
      <c r="I75" s="22"/>
      <c r="J75" s="71">
        <f t="shared" si="3"/>
        <v>6.6669999999999998</v>
      </c>
      <c r="K75" s="22">
        <f t="shared" si="3"/>
        <v>0.23</v>
      </c>
      <c r="L75" s="22">
        <f t="shared" si="3"/>
        <v>0.06</v>
      </c>
      <c r="M75" s="22">
        <f t="shared" si="3"/>
        <v>1113.3</v>
      </c>
      <c r="N75" s="22">
        <f t="shared" si="3"/>
        <v>1418.5340000000001</v>
      </c>
      <c r="O75" s="22"/>
      <c r="P75" s="22"/>
      <c r="Q75" s="22"/>
      <c r="R75" s="23"/>
    </row>
    <row r="76" spans="1:28" ht="24" customHeight="1" x14ac:dyDescent="0.25">
      <c r="A76" s="164" t="s">
        <v>171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</row>
    <row r="77" spans="1:28" ht="38.25" x14ac:dyDescent="0.25">
      <c r="A77" s="73" t="s">
        <v>172</v>
      </c>
      <c r="B77" s="72" t="s">
        <v>173</v>
      </c>
      <c r="C77" s="72">
        <v>2</v>
      </c>
      <c r="D77" s="72">
        <v>2</v>
      </c>
      <c r="E77" s="72" t="s">
        <v>43</v>
      </c>
      <c r="F77" s="72">
        <v>90</v>
      </c>
      <c r="G77" s="72">
        <v>0.1</v>
      </c>
      <c r="H77" s="72">
        <v>0</v>
      </c>
      <c r="I77" s="72"/>
      <c r="J77" s="72">
        <v>8.5999999999999993E-2</v>
      </c>
      <c r="K77" s="72">
        <v>3.5000000000000003E-2</v>
      </c>
      <c r="L77" s="72">
        <v>4.0000000000000001E-3</v>
      </c>
      <c r="M77" s="72">
        <v>33</v>
      </c>
      <c r="N77" s="72">
        <v>0.01</v>
      </c>
      <c r="O77" s="72" t="s">
        <v>174</v>
      </c>
      <c r="P77" s="72"/>
      <c r="Q77" s="72"/>
      <c r="R77" s="72"/>
    </row>
    <row r="78" spans="1:28" ht="27.75" customHeight="1" x14ac:dyDescent="0.25">
      <c r="A78" s="73" t="s">
        <v>175</v>
      </c>
      <c r="B78" s="72" t="s">
        <v>176</v>
      </c>
      <c r="C78" s="72">
        <v>2</v>
      </c>
      <c r="D78" s="72">
        <v>2</v>
      </c>
      <c r="E78" s="72" t="s">
        <v>43</v>
      </c>
      <c r="F78" s="72">
        <v>90</v>
      </c>
      <c r="G78" s="72">
        <v>0.06</v>
      </c>
      <c r="H78" s="72">
        <v>0</v>
      </c>
      <c r="I78" s="72"/>
      <c r="J78" s="72">
        <v>0.17199999999999999</v>
      </c>
      <c r="K78" s="72">
        <v>2.5600000000000001E-2</v>
      </c>
      <c r="L78" s="72">
        <v>6.8000000000000005E-2</v>
      </c>
      <c r="M78" s="72">
        <v>20</v>
      </c>
      <c r="N78" s="72">
        <v>0.28999999999999998</v>
      </c>
      <c r="O78" s="72" t="s">
        <v>174</v>
      </c>
      <c r="P78" s="72"/>
      <c r="Q78" s="72"/>
      <c r="R78" s="72"/>
    </row>
    <row r="79" spans="1:28" ht="42" customHeight="1" x14ac:dyDescent="0.25">
      <c r="A79" s="73" t="s">
        <v>177</v>
      </c>
      <c r="B79" s="74" t="s">
        <v>178</v>
      </c>
      <c r="C79" s="74">
        <v>2</v>
      </c>
      <c r="D79" s="74">
        <v>2</v>
      </c>
      <c r="E79" s="74" t="s">
        <v>43</v>
      </c>
      <c r="F79" s="74">
        <v>90</v>
      </c>
      <c r="G79" s="74">
        <v>0.94299999999999995</v>
      </c>
      <c r="H79" s="74">
        <v>0</v>
      </c>
      <c r="I79" s="74"/>
      <c r="J79" s="74">
        <v>1.72</v>
      </c>
      <c r="K79" s="74">
        <v>0.127</v>
      </c>
      <c r="L79" s="74">
        <v>3.2000000000000001E-2</v>
      </c>
      <c r="M79" s="74">
        <v>331</v>
      </c>
      <c r="N79" s="74">
        <v>0.21</v>
      </c>
      <c r="O79" s="74" t="s">
        <v>44</v>
      </c>
      <c r="P79" s="74"/>
      <c r="Q79" s="74"/>
      <c r="R79" s="74"/>
    </row>
    <row r="80" spans="1:28" ht="23.25" customHeight="1" x14ac:dyDescent="0.25">
      <c r="A80" s="165" t="s">
        <v>179</v>
      </c>
      <c r="B80" s="72" t="s">
        <v>180</v>
      </c>
      <c r="C80" s="72">
        <v>1</v>
      </c>
      <c r="D80" s="72">
        <v>1</v>
      </c>
      <c r="E80" s="136" t="s">
        <v>43</v>
      </c>
      <c r="F80" s="136">
        <v>90</v>
      </c>
      <c r="G80" s="136">
        <v>0.65</v>
      </c>
      <c r="H80" s="136">
        <v>0</v>
      </c>
      <c r="I80" s="136"/>
      <c r="J80" s="136">
        <v>0.64</v>
      </c>
      <c r="K80" s="136">
        <v>8.6999999999999994E-2</v>
      </c>
      <c r="L80" s="136">
        <v>2.1999999999999999E-2</v>
      </c>
      <c r="M80" s="136">
        <v>216</v>
      </c>
      <c r="N80" s="136">
        <v>0.6</v>
      </c>
      <c r="O80" s="136" t="s">
        <v>44</v>
      </c>
      <c r="P80" s="136"/>
      <c r="Q80" s="136"/>
      <c r="R80" s="136"/>
    </row>
    <row r="81" spans="1:18" ht="22.5" customHeight="1" x14ac:dyDescent="0.25">
      <c r="A81" s="166"/>
      <c r="B81" s="72" t="s">
        <v>181</v>
      </c>
      <c r="C81" s="72">
        <v>1</v>
      </c>
      <c r="D81" s="72">
        <v>1</v>
      </c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</row>
    <row r="82" spans="1:18" ht="22.5" customHeight="1" x14ac:dyDescent="0.25">
      <c r="A82" s="167"/>
      <c r="B82" s="72" t="s">
        <v>182</v>
      </c>
      <c r="C82" s="72">
        <v>1</v>
      </c>
      <c r="D82" s="72">
        <v>1</v>
      </c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</row>
    <row r="83" spans="1:18" ht="34.5" customHeight="1" x14ac:dyDescent="0.25">
      <c r="A83" s="73" t="s">
        <v>183</v>
      </c>
      <c r="B83" s="72" t="s">
        <v>182</v>
      </c>
      <c r="C83" s="72">
        <v>2</v>
      </c>
      <c r="D83" s="72">
        <v>2</v>
      </c>
      <c r="E83" s="72" t="s">
        <v>43</v>
      </c>
      <c r="F83" s="72">
        <v>89.5</v>
      </c>
      <c r="G83" s="72">
        <v>0.66</v>
      </c>
      <c r="H83" s="72">
        <v>0</v>
      </c>
      <c r="I83" s="72"/>
      <c r="J83" s="72">
        <v>0.65</v>
      </c>
      <c r="K83" s="72">
        <v>0.112</v>
      </c>
      <c r="L83" s="72">
        <v>0.33</v>
      </c>
      <c r="M83" s="72">
        <v>218</v>
      </c>
      <c r="N83" s="72"/>
      <c r="O83" s="72" t="s">
        <v>44</v>
      </c>
      <c r="P83" s="72"/>
      <c r="Q83" s="72"/>
      <c r="R83" s="72"/>
    </row>
    <row r="84" spans="1:18" ht="37.5" customHeight="1" x14ac:dyDescent="0.25">
      <c r="A84" s="73" t="s">
        <v>184</v>
      </c>
      <c r="B84" s="72" t="s">
        <v>185</v>
      </c>
      <c r="C84" s="72">
        <v>2</v>
      </c>
      <c r="D84" s="72">
        <v>2</v>
      </c>
      <c r="E84" s="72" t="s">
        <v>43</v>
      </c>
      <c r="F84" s="72">
        <v>92</v>
      </c>
      <c r="G84" s="72"/>
      <c r="H84" s="72"/>
      <c r="I84" s="72"/>
      <c r="J84" s="72"/>
      <c r="K84" s="72">
        <v>2.3E-2</v>
      </c>
      <c r="L84" s="72">
        <v>8.9999999999999993E-3</v>
      </c>
      <c r="M84" s="72">
        <v>100</v>
      </c>
      <c r="N84" s="72">
        <v>0.06</v>
      </c>
      <c r="O84" s="72" t="s">
        <v>44</v>
      </c>
      <c r="P84" s="72"/>
      <c r="Q84" s="72"/>
      <c r="R84" s="72"/>
    </row>
    <row r="85" spans="1:18" ht="24.75" customHeight="1" x14ac:dyDescent="0.25">
      <c r="A85" s="73" t="s">
        <v>186</v>
      </c>
      <c r="B85" s="72" t="s">
        <v>62</v>
      </c>
      <c r="C85" s="72">
        <v>2</v>
      </c>
      <c r="D85" s="72">
        <v>2</v>
      </c>
      <c r="E85" s="72" t="s">
        <v>43</v>
      </c>
      <c r="F85" s="72">
        <v>90.07</v>
      </c>
      <c r="G85" s="72">
        <v>0.1</v>
      </c>
      <c r="H85" s="72">
        <v>0</v>
      </c>
      <c r="I85" s="72"/>
      <c r="J85" s="72">
        <v>0.86</v>
      </c>
      <c r="K85" s="72">
        <v>42.3</v>
      </c>
      <c r="L85" s="72">
        <v>5.8</v>
      </c>
      <c r="M85" s="72">
        <v>36</v>
      </c>
      <c r="N85" s="72">
        <v>0.08</v>
      </c>
      <c r="O85" s="72" t="s">
        <v>174</v>
      </c>
      <c r="P85" s="72">
        <v>2</v>
      </c>
      <c r="Q85" s="72"/>
      <c r="R85" s="72"/>
    </row>
    <row r="86" spans="1:18" ht="21.75" customHeight="1" x14ac:dyDescent="0.25">
      <c r="A86" s="73" t="s">
        <v>187</v>
      </c>
      <c r="B86" s="72" t="s">
        <v>185</v>
      </c>
      <c r="C86" s="72">
        <v>2</v>
      </c>
      <c r="D86" s="72">
        <v>2</v>
      </c>
      <c r="E86" s="72" t="s">
        <v>43</v>
      </c>
      <c r="F86" s="72">
        <v>92</v>
      </c>
      <c r="G86" s="72"/>
      <c r="H86" s="72">
        <v>0</v>
      </c>
      <c r="I86" s="72"/>
      <c r="J86" s="72"/>
      <c r="K86" s="72">
        <v>2.3E-2</v>
      </c>
      <c r="L86" s="72">
        <v>8.9999999999999993E-3</v>
      </c>
      <c r="M86" s="72">
        <v>76</v>
      </c>
      <c r="N86" s="72">
        <v>9.6000000000000002E-2</v>
      </c>
      <c r="O86" s="72" t="s">
        <v>44</v>
      </c>
      <c r="P86" s="72"/>
      <c r="Q86" s="72"/>
      <c r="R86" s="72"/>
    </row>
    <row r="87" spans="1:18" ht="24.75" customHeight="1" x14ac:dyDescent="0.25">
      <c r="A87" s="73" t="s">
        <v>188</v>
      </c>
      <c r="B87" s="72" t="s">
        <v>123</v>
      </c>
      <c r="C87" s="72">
        <v>3</v>
      </c>
      <c r="D87" s="72">
        <v>3</v>
      </c>
      <c r="E87" s="72" t="s">
        <v>43</v>
      </c>
      <c r="F87" s="72">
        <v>90</v>
      </c>
      <c r="G87" s="72">
        <v>0.23</v>
      </c>
      <c r="H87" s="72">
        <v>0</v>
      </c>
      <c r="I87" s="72"/>
      <c r="J87" s="72">
        <v>0.25800000000000001</v>
      </c>
      <c r="K87" s="72">
        <v>6.4000000000000001E-2</v>
      </c>
      <c r="L87" s="72">
        <v>1.7000000000000001E-2</v>
      </c>
      <c r="M87" s="72">
        <v>74</v>
      </c>
      <c r="N87" s="72">
        <v>0.12</v>
      </c>
      <c r="O87" s="72" t="s">
        <v>174</v>
      </c>
      <c r="P87" s="72"/>
      <c r="Q87" s="72"/>
      <c r="R87" s="72"/>
    </row>
    <row r="88" spans="1:18" ht="24.75" customHeight="1" x14ac:dyDescent="0.25">
      <c r="A88" s="73" t="s">
        <v>189</v>
      </c>
      <c r="B88" s="72" t="s">
        <v>123</v>
      </c>
      <c r="C88" s="72">
        <v>5</v>
      </c>
      <c r="D88" s="72">
        <v>5</v>
      </c>
      <c r="E88" s="72" t="s">
        <v>43</v>
      </c>
      <c r="F88" s="72">
        <v>90</v>
      </c>
      <c r="G88" s="72">
        <v>0.40100000000000002</v>
      </c>
      <c r="H88" s="72">
        <v>0</v>
      </c>
      <c r="I88" s="72"/>
      <c r="J88" s="72">
        <v>0.5</v>
      </c>
      <c r="K88" s="72">
        <v>8.5999999999999993E-2</v>
      </c>
      <c r="L88" s="72">
        <v>0.28999999999999998</v>
      </c>
      <c r="M88" s="72">
        <v>125</v>
      </c>
      <c r="N88" s="72">
        <v>0.14000000000000001</v>
      </c>
      <c r="O88" s="72" t="s">
        <v>174</v>
      </c>
      <c r="P88" s="72"/>
      <c r="Q88" s="72"/>
      <c r="R88" s="72"/>
    </row>
    <row r="89" spans="1:18" ht="38.25" x14ac:dyDescent="0.25">
      <c r="A89" s="73" t="s">
        <v>190</v>
      </c>
      <c r="B89" s="72" t="s">
        <v>173</v>
      </c>
      <c r="C89" s="72">
        <v>2</v>
      </c>
      <c r="D89" s="72">
        <v>2</v>
      </c>
      <c r="E89" s="72" t="s">
        <v>43</v>
      </c>
      <c r="F89" s="72">
        <v>90</v>
      </c>
      <c r="G89" s="72">
        <v>0.06</v>
      </c>
      <c r="H89" s="72">
        <v>0</v>
      </c>
      <c r="I89" s="72"/>
      <c r="J89" s="72">
        <v>8.5999999999999993E-2</v>
      </c>
      <c r="K89" s="72">
        <v>35.4</v>
      </c>
      <c r="L89" s="72">
        <v>1.1000000000000001</v>
      </c>
      <c r="M89" s="72">
        <v>18</v>
      </c>
      <c r="N89" s="72">
        <v>0.02</v>
      </c>
      <c r="O89" s="72" t="s">
        <v>44</v>
      </c>
      <c r="P89" s="72"/>
      <c r="Q89" s="72"/>
      <c r="R89" s="72"/>
    </row>
    <row r="90" spans="1:18" ht="39" thickBot="1" x14ac:dyDescent="0.3">
      <c r="A90" s="73" t="s">
        <v>191</v>
      </c>
      <c r="B90" s="72" t="s">
        <v>176</v>
      </c>
      <c r="C90" s="72">
        <v>2</v>
      </c>
      <c r="D90" s="72">
        <v>2</v>
      </c>
      <c r="E90" s="72" t="s">
        <v>43</v>
      </c>
      <c r="F90" s="72">
        <v>90</v>
      </c>
      <c r="G90" s="72">
        <v>0.05</v>
      </c>
      <c r="H90" s="72">
        <v>0</v>
      </c>
      <c r="I90" s="72"/>
      <c r="J90" s="72">
        <v>0.17199999999999999</v>
      </c>
      <c r="K90" s="72">
        <v>2.5600000000000001E-2</v>
      </c>
      <c r="L90" s="72">
        <v>6.8000000000000005E-2</v>
      </c>
      <c r="M90" s="72">
        <v>15</v>
      </c>
      <c r="N90" s="72">
        <v>0.01</v>
      </c>
      <c r="O90" s="72" t="s">
        <v>174</v>
      </c>
      <c r="P90" s="72"/>
      <c r="Q90" s="72"/>
      <c r="R90" s="72"/>
    </row>
    <row r="91" spans="1:18" ht="15.75" thickBot="1" x14ac:dyDescent="0.3">
      <c r="A91" s="21" t="s">
        <v>84</v>
      </c>
      <c r="B91" s="22"/>
      <c r="C91" s="22">
        <f>SUM(C77:C90)</f>
        <v>29</v>
      </c>
      <c r="D91" s="22">
        <f t="shared" ref="D91:P91" si="4">SUM(D77:D90)</f>
        <v>29</v>
      </c>
      <c r="E91" s="22"/>
      <c r="F91" s="22"/>
      <c r="G91" s="22">
        <f t="shared" si="4"/>
        <v>3.254</v>
      </c>
      <c r="H91" s="22"/>
      <c r="I91" s="22"/>
      <c r="J91" s="22">
        <f t="shared" si="4"/>
        <v>5.1440000000000001</v>
      </c>
      <c r="K91" s="22">
        <f t="shared" si="4"/>
        <v>78.308199999999999</v>
      </c>
      <c r="L91" s="22">
        <f t="shared" si="4"/>
        <v>7.7490000000000006</v>
      </c>
      <c r="M91" s="22">
        <f t="shared" si="4"/>
        <v>1262</v>
      </c>
      <c r="N91" s="22">
        <f t="shared" si="4"/>
        <v>1.6360000000000003</v>
      </c>
      <c r="O91" s="22"/>
      <c r="P91" s="22">
        <f t="shared" si="4"/>
        <v>2</v>
      </c>
      <c r="Q91" s="22"/>
      <c r="R91" s="23"/>
    </row>
    <row r="92" spans="1:18" x14ac:dyDescent="0.25">
      <c r="A92" s="142" t="s">
        <v>169</v>
      </c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</row>
    <row r="93" spans="1:18" ht="45" x14ac:dyDescent="0.25">
      <c r="A93" s="81" t="s">
        <v>148</v>
      </c>
      <c r="B93" s="82" t="s">
        <v>149</v>
      </c>
      <c r="C93" s="82">
        <v>4</v>
      </c>
      <c r="D93" s="82">
        <v>3</v>
      </c>
      <c r="E93" s="82" t="s">
        <v>43</v>
      </c>
      <c r="F93" s="82">
        <v>88</v>
      </c>
      <c r="G93" s="82">
        <v>8.4</v>
      </c>
      <c r="H93" s="82" t="s">
        <v>151</v>
      </c>
      <c r="I93" s="82">
        <v>20</v>
      </c>
      <c r="J93" s="82">
        <v>6</v>
      </c>
      <c r="K93" s="82">
        <v>2.0939999999999999</v>
      </c>
      <c r="L93" s="82">
        <v>0.186</v>
      </c>
      <c r="M93" s="82">
        <v>2606</v>
      </c>
      <c r="N93" s="82">
        <v>14637</v>
      </c>
      <c r="O93" s="82" t="s">
        <v>44</v>
      </c>
      <c r="P93" s="82" t="s">
        <v>151</v>
      </c>
      <c r="Q93" s="82">
        <v>2</v>
      </c>
      <c r="R93" s="82"/>
    </row>
    <row r="94" spans="1:18" ht="30" x14ac:dyDescent="0.25">
      <c r="A94" s="81" t="s">
        <v>152</v>
      </c>
      <c r="B94" s="82" t="s">
        <v>153</v>
      </c>
      <c r="C94" s="82">
        <v>2</v>
      </c>
      <c r="D94" s="82">
        <v>2</v>
      </c>
      <c r="E94" s="82" t="s">
        <v>43</v>
      </c>
      <c r="F94" s="82">
        <v>90</v>
      </c>
      <c r="G94" s="82">
        <v>1.8</v>
      </c>
      <c r="H94" s="82" t="s">
        <v>151</v>
      </c>
      <c r="I94" s="82" t="s">
        <v>151</v>
      </c>
      <c r="J94" s="82">
        <v>6</v>
      </c>
      <c r="K94" s="82">
        <v>0.13</v>
      </c>
      <c r="L94" s="82">
        <v>0.05</v>
      </c>
      <c r="M94" s="82">
        <v>515</v>
      </c>
      <c r="N94" s="82">
        <v>14637</v>
      </c>
      <c r="O94" s="82" t="s">
        <v>44</v>
      </c>
      <c r="P94" s="82" t="s">
        <v>151</v>
      </c>
      <c r="Q94" s="82" t="s">
        <v>151</v>
      </c>
      <c r="R94" s="82"/>
    </row>
    <row r="95" spans="1:18" ht="30" x14ac:dyDescent="0.25">
      <c r="A95" s="81" t="s">
        <v>155</v>
      </c>
      <c r="B95" s="83" t="s">
        <v>156</v>
      </c>
      <c r="C95" s="84">
        <v>3</v>
      </c>
      <c r="D95" s="84">
        <v>3</v>
      </c>
      <c r="E95" s="82" t="s">
        <v>43</v>
      </c>
      <c r="F95" s="83">
        <v>78</v>
      </c>
      <c r="G95" s="84">
        <v>0.6</v>
      </c>
      <c r="H95" s="84" t="s">
        <v>157</v>
      </c>
      <c r="I95" s="84" t="s">
        <v>151</v>
      </c>
      <c r="J95" s="83">
        <v>1.5</v>
      </c>
      <c r="K95" s="83">
        <v>0.18</v>
      </c>
      <c r="L95" s="83">
        <v>3.5000000000000003E-2</v>
      </c>
      <c r="M95" s="83">
        <v>272.8</v>
      </c>
      <c r="N95" s="83">
        <v>14637</v>
      </c>
      <c r="O95" s="82" t="s">
        <v>158</v>
      </c>
      <c r="P95" s="84">
        <v>3</v>
      </c>
      <c r="Q95" s="84" t="s">
        <v>157</v>
      </c>
      <c r="R95" s="85"/>
    </row>
    <row r="96" spans="1:18" ht="30" x14ac:dyDescent="0.25">
      <c r="A96" s="81" t="s">
        <v>159</v>
      </c>
      <c r="B96" s="84" t="s">
        <v>62</v>
      </c>
      <c r="C96" s="84">
        <v>4</v>
      </c>
      <c r="D96" s="84">
        <v>4</v>
      </c>
      <c r="E96" s="82" t="s">
        <v>43</v>
      </c>
      <c r="F96" s="83">
        <v>88</v>
      </c>
      <c r="G96" s="84">
        <v>0.3</v>
      </c>
      <c r="H96" s="84" t="s">
        <v>160</v>
      </c>
      <c r="I96" s="84" t="s">
        <v>151</v>
      </c>
      <c r="J96" s="83">
        <v>0.34399999999999997</v>
      </c>
      <c r="K96" s="83">
        <v>4.3999999999999997E-2</v>
      </c>
      <c r="L96" s="83">
        <v>1.0999999999999999E-2</v>
      </c>
      <c r="M96" s="83">
        <v>79.599999999999994</v>
      </c>
      <c r="N96" s="83">
        <v>14637</v>
      </c>
      <c r="O96" s="82" t="s">
        <v>44</v>
      </c>
      <c r="P96" s="83" t="s">
        <v>151</v>
      </c>
      <c r="Q96" s="83" t="s">
        <v>151</v>
      </c>
      <c r="R96" s="83"/>
    </row>
    <row r="97" spans="1:18" ht="30" x14ac:dyDescent="0.25">
      <c r="A97" s="81" t="s">
        <v>161</v>
      </c>
      <c r="B97" s="83" t="s">
        <v>156</v>
      </c>
      <c r="C97" s="84">
        <v>2</v>
      </c>
      <c r="D97" s="84">
        <v>2</v>
      </c>
      <c r="E97" s="82" t="s">
        <v>43</v>
      </c>
      <c r="F97" s="83">
        <v>78</v>
      </c>
      <c r="G97" s="84">
        <v>0.36299999999999999</v>
      </c>
      <c r="H97" s="84" t="s">
        <v>151</v>
      </c>
      <c r="I97" s="84" t="s">
        <v>151</v>
      </c>
      <c r="J97" s="83">
        <v>1</v>
      </c>
      <c r="K97" s="83">
        <v>0.12</v>
      </c>
      <c r="L97" s="83">
        <v>3.5000000000000003E-2</v>
      </c>
      <c r="M97" s="83">
        <v>125.7</v>
      </c>
      <c r="N97" s="83">
        <v>14637</v>
      </c>
      <c r="O97" s="82" t="s">
        <v>44</v>
      </c>
      <c r="P97" s="83" t="s">
        <v>151</v>
      </c>
      <c r="Q97" s="83" t="s">
        <v>151</v>
      </c>
      <c r="R97" s="83"/>
    </row>
    <row r="98" spans="1:18" ht="30" x14ac:dyDescent="0.25">
      <c r="A98" s="81" t="s">
        <v>162</v>
      </c>
      <c r="B98" s="84" t="s">
        <v>163</v>
      </c>
      <c r="C98" s="84">
        <v>2</v>
      </c>
      <c r="D98" s="84">
        <v>2</v>
      </c>
      <c r="E98" s="82" t="s">
        <v>43</v>
      </c>
      <c r="F98" s="83">
        <v>82</v>
      </c>
      <c r="G98" s="84">
        <v>0.372</v>
      </c>
      <c r="H98" s="84" t="s">
        <v>157</v>
      </c>
      <c r="I98" s="84" t="s">
        <v>151</v>
      </c>
      <c r="J98" s="83">
        <v>1.2</v>
      </c>
      <c r="K98" s="83">
        <v>0.05</v>
      </c>
      <c r="L98" s="83">
        <v>2.5000000000000001E-2</v>
      </c>
      <c r="M98" s="83">
        <v>75</v>
      </c>
      <c r="N98" s="83">
        <v>14637</v>
      </c>
      <c r="O98" s="82" t="s">
        <v>44</v>
      </c>
      <c r="P98" s="83" t="s">
        <v>151</v>
      </c>
      <c r="Q98" s="83" t="s">
        <v>151</v>
      </c>
      <c r="R98" s="83"/>
    </row>
    <row r="99" spans="1:18" ht="30" x14ac:dyDescent="0.25">
      <c r="A99" s="81" t="s">
        <v>164</v>
      </c>
      <c r="B99" s="83" t="s">
        <v>156</v>
      </c>
      <c r="C99" s="84">
        <v>4</v>
      </c>
      <c r="D99" s="84">
        <v>4</v>
      </c>
      <c r="E99" s="82" t="s">
        <v>43</v>
      </c>
      <c r="F99" s="83">
        <v>78</v>
      </c>
      <c r="G99" s="84">
        <v>0.505</v>
      </c>
      <c r="H99" s="84" t="s">
        <v>151</v>
      </c>
      <c r="I99" s="84" t="s">
        <v>151</v>
      </c>
      <c r="J99" s="83">
        <v>2</v>
      </c>
      <c r="K99" s="83">
        <v>0.24</v>
      </c>
      <c r="L99" s="83">
        <v>3.5000000000000003E-2</v>
      </c>
      <c r="M99" s="83">
        <v>174</v>
      </c>
      <c r="N99" s="83">
        <v>14637</v>
      </c>
      <c r="O99" s="82" t="s">
        <v>44</v>
      </c>
      <c r="P99" s="84">
        <v>2</v>
      </c>
      <c r="Q99" s="84" t="s">
        <v>151</v>
      </c>
      <c r="R99" s="84"/>
    </row>
    <row r="100" spans="1:18" ht="30" x14ac:dyDescent="0.25">
      <c r="A100" s="81" t="s">
        <v>165</v>
      </c>
      <c r="B100" s="83" t="s">
        <v>156</v>
      </c>
      <c r="C100" s="84">
        <v>4</v>
      </c>
      <c r="D100" s="84">
        <v>4</v>
      </c>
      <c r="E100" s="82" t="s">
        <v>43</v>
      </c>
      <c r="F100" s="83">
        <v>78</v>
      </c>
      <c r="G100" s="84">
        <v>0.59699999999999998</v>
      </c>
      <c r="H100" s="84" t="s">
        <v>151</v>
      </c>
      <c r="I100" s="84" t="s">
        <v>151</v>
      </c>
      <c r="J100" s="83">
        <v>2</v>
      </c>
      <c r="K100" s="83">
        <v>0.24</v>
      </c>
      <c r="L100" s="83">
        <v>3.5000000000000003E-2</v>
      </c>
      <c r="M100" s="83">
        <v>174</v>
      </c>
      <c r="N100" s="83">
        <v>14637</v>
      </c>
      <c r="O100" s="82" t="s">
        <v>44</v>
      </c>
      <c r="P100" s="84">
        <v>2</v>
      </c>
      <c r="Q100" s="84" t="s">
        <v>151</v>
      </c>
      <c r="R100" s="84"/>
    </row>
    <row r="101" spans="1:18" ht="30" x14ac:dyDescent="0.25">
      <c r="A101" s="81" t="s">
        <v>166</v>
      </c>
      <c r="B101" s="83" t="s">
        <v>156</v>
      </c>
      <c r="C101" s="84">
        <v>2</v>
      </c>
      <c r="D101" s="84">
        <v>2</v>
      </c>
      <c r="E101" s="82" t="s">
        <v>43</v>
      </c>
      <c r="F101" s="83">
        <v>78</v>
      </c>
      <c r="G101" s="84">
        <v>0.10299999999999999</v>
      </c>
      <c r="H101" s="84" t="s">
        <v>151</v>
      </c>
      <c r="I101" s="84" t="s">
        <v>151</v>
      </c>
      <c r="J101" s="83">
        <v>1</v>
      </c>
      <c r="K101" s="83">
        <v>0.12</v>
      </c>
      <c r="L101" s="83">
        <v>1.7000000000000001E-2</v>
      </c>
      <c r="M101" s="83">
        <v>36</v>
      </c>
      <c r="N101" s="83">
        <v>71</v>
      </c>
      <c r="O101" s="82" t="s">
        <v>44</v>
      </c>
      <c r="P101" s="84">
        <v>2</v>
      </c>
      <c r="Q101" s="84" t="s">
        <v>151</v>
      </c>
      <c r="R101" s="84"/>
    </row>
    <row r="102" spans="1:18" x14ac:dyDescent="0.25">
      <c r="A102" s="86" t="s">
        <v>167</v>
      </c>
      <c r="B102" s="82" t="s">
        <v>153</v>
      </c>
      <c r="C102" s="84">
        <v>2</v>
      </c>
      <c r="D102" s="84">
        <v>2</v>
      </c>
      <c r="E102" s="82" t="s">
        <v>43</v>
      </c>
      <c r="F102" s="83">
        <v>88</v>
      </c>
      <c r="G102" s="84">
        <v>0.51900000000000002</v>
      </c>
      <c r="H102" s="84" t="s">
        <v>151</v>
      </c>
      <c r="I102" s="84" t="s">
        <v>151</v>
      </c>
      <c r="J102" s="83">
        <v>6</v>
      </c>
      <c r="K102" s="83">
        <v>0.13</v>
      </c>
      <c r="L102" s="83">
        <v>0.05</v>
      </c>
      <c r="M102" s="83">
        <v>262</v>
      </c>
      <c r="N102" s="83">
        <v>2416</v>
      </c>
      <c r="O102" s="82" t="s">
        <v>44</v>
      </c>
      <c r="P102" s="84">
        <v>2</v>
      </c>
      <c r="Q102" s="84" t="s">
        <v>151</v>
      </c>
      <c r="R102" s="84"/>
    </row>
    <row r="103" spans="1:18" ht="15.75" thickBot="1" x14ac:dyDescent="0.3">
      <c r="A103" s="87" t="s">
        <v>168</v>
      </c>
      <c r="B103" s="83" t="s">
        <v>156</v>
      </c>
      <c r="C103" s="84">
        <v>3</v>
      </c>
      <c r="D103" s="84">
        <v>3</v>
      </c>
      <c r="E103" s="82" t="s">
        <v>43</v>
      </c>
      <c r="F103" s="83">
        <v>78</v>
      </c>
      <c r="G103" s="84">
        <v>0.53600000000000003</v>
      </c>
      <c r="H103" s="84" t="s">
        <v>151</v>
      </c>
      <c r="I103" s="84" t="s">
        <v>151</v>
      </c>
      <c r="J103" s="83">
        <v>1.5</v>
      </c>
      <c r="K103" s="83">
        <v>0.18</v>
      </c>
      <c r="L103" s="83">
        <v>3.5000000000000003E-2</v>
      </c>
      <c r="M103" s="83">
        <v>199</v>
      </c>
      <c r="N103" s="83">
        <v>568</v>
      </c>
      <c r="O103" s="82" t="s">
        <v>44</v>
      </c>
      <c r="P103" s="84">
        <v>3</v>
      </c>
      <c r="Q103" s="84" t="s">
        <v>151</v>
      </c>
      <c r="R103" s="85"/>
    </row>
    <row r="104" spans="1:18" ht="15.75" thickBot="1" x14ac:dyDescent="0.3">
      <c r="A104" s="21" t="s">
        <v>84</v>
      </c>
      <c r="B104" s="22"/>
      <c r="C104" s="22">
        <f>SUM(C93:C103)</f>
        <v>32</v>
      </c>
      <c r="D104" s="22">
        <f t="shared" ref="D104:N104" si="5">SUM(D93:D103)</f>
        <v>31</v>
      </c>
      <c r="E104" s="22"/>
      <c r="F104" s="22">
        <f t="shared" si="5"/>
        <v>904</v>
      </c>
      <c r="G104" s="22">
        <f t="shared" si="5"/>
        <v>14.095000000000001</v>
      </c>
      <c r="H104" s="22"/>
      <c r="I104" s="22">
        <f t="shared" si="5"/>
        <v>20</v>
      </c>
      <c r="J104" s="22">
        <f t="shared" si="5"/>
        <v>28.544</v>
      </c>
      <c r="K104" s="22">
        <f t="shared" si="5"/>
        <v>3.528</v>
      </c>
      <c r="L104" s="22">
        <f t="shared" si="5"/>
        <v>0.51400000000000012</v>
      </c>
      <c r="M104" s="22">
        <f t="shared" si="5"/>
        <v>4519.1000000000004</v>
      </c>
      <c r="N104" s="22">
        <f t="shared" si="5"/>
        <v>120151</v>
      </c>
      <c r="O104" s="22"/>
      <c r="P104" s="22">
        <f t="shared" ref="P104" si="6">SUM(P93:P103)</f>
        <v>14</v>
      </c>
      <c r="Q104" s="22">
        <f t="shared" ref="Q104" si="7">SUM(Q93:Q103)</f>
        <v>2</v>
      </c>
      <c r="R104" s="23"/>
    </row>
    <row r="105" spans="1:18" ht="15.75" thickBot="1" x14ac:dyDescent="0.3"/>
    <row r="106" spans="1:18" ht="15.75" thickBot="1" x14ac:dyDescent="0.3">
      <c r="A106" s="59" t="s">
        <v>147</v>
      </c>
      <c r="B106" s="47"/>
      <c r="C106" s="47">
        <f>C43+C45+C58+C69+C75+C104+C91</f>
        <v>192</v>
      </c>
      <c r="D106" s="47">
        <f t="shared" ref="D106:Q106" si="8">D43+D45+D58+D69+D75+D104+D91</f>
        <v>158</v>
      </c>
      <c r="E106" s="47"/>
      <c r="F106" s="47">
        <f t="shared" si="8"/>
        <v>999</v>
      </c>
      <c r="G106" s="47">
        <f t="shared" si="8"/>
        <v>37.075899999999997</v>
      </c>
      <c r="H106" s="47">
        <f t="shared" si="8"/>
        <v>0.51300000000000001</v>
      </c>
      <c r="I106" s="47">
        <f t="shared" si="8"/>
        <v>20</v>
      </c>
      <c r="J106" s="47">
        <f t="shared" si="8"/>
        <v>70.555999999999997</v>
      </c>
      <c r="K106" s="88">
        <f t="shared" si="8"/>
        <v>408.88476000000014</v>
      </c>
      <c r="L106" s="88">
        <f t="shared" si="8"/>
        <v>935.22239999999999</v>
      </c>
      <c r="M106" s="47">
        <f t="shared" si="8"/>
        <v>12250.365000000002</v>
      </c>
      <c r="N106" s="47">
        <f t="shared" si="8"/>
        <v>121586.497</v>
      </c>
      <c r="O106" s="47"/>
      <c r="P106" s="47">
        <f t="shared" si="8"/>
        <v>37</v>
      </c>
      <c r="Q106" s="47">
        <f t="shared" si="8"/>
        <v>4</v>
      </c>
      <c r="R106" s="48"/>
    </row>
  </sheetData>
  <mergeCells count="185">
    <mergeCell ref="A92:R92"/>
    <mergeCell ref="A73:A74"/>
    <mergeCell ref="J71:J72"/>
    <mergeCell ref="K71:K72"/>
    <mergeCell ref="L71:L72"/>
    <mergeCell ref="M71:M72"/>
    <mergeCell ref="N71:N72"/>
    <mergeCell ref="O71:O72"/>
    <mergeCell ref="P71:P72"/>
    <mergeCell ref="Q71:Q72"/>
    <mergeCell ref="J73:J74"/>
    <mergeCell ref="K73:K74"/>
    <mergeCell ref="L73:L74"/>
    <mergeCell ref="M73:M74"/>
    <mergeCell ref="N73:N74"/>
    <mergeCell ref="O73:O74"/>
    <mergeCell ref="P73:P74"/>
    <mergeCell ref="Q73:Q74"/>
    <mergeCell ref="A76:R76"/>
    <mergeCell ref="A80:A82"/>
    <mergeCell ref="E80:E82"/>
    <mergeCell ref="F80:F82"/>
    <mergeCell ref="G80:G82"/>
    <mergeCell ref="H80:H82"/>
    <mergeCell ref="X71:Y72"/>
    <mergeCell ref="Z71:AA72"/>
    <mergeCell ref="AB71:AB72"/>
    <mergeCell ref="E73:E74"/>
    <mergeCell ref="F73:F74"/>
    <mergeCell ref="G73:G74"/>
    <mergeCell ref="H73:H74"/>
    <mergeCell ref="I73:I74"/>
    <mergeCell ref="X73:Y73"/>
    <mergeCell ref="Z73:AA73"/>
    <mergeCell ref="X74:Y74"/>
    <mergeCell ref="Z74:AA74"/>
    <mergeCell ref="R71:R72"/>
    <mergeCell ref="R73:R74"/>
    <mergeCell ref="A13:A14"/>
    <mergeCell ref="G13:G14"/>
    <mergeCell ref="H13:H14"/>
    <mergeCell ref="I13:I14"/>
    <mergeCell ref="J13:J14"/>
    <mergeCell ref="A9:R9"/>
    <mergeCell ref="K13:K14"/>
    <mergeCell ref="L13:L14"/>
    <mergeCell ref="M13:M14"/>
    <mergeCell ref="A70:R70"/>
    <mergeCell ref="A71:A72"/>
    <mergeCell ref="B71:B72"/>
    <mergeCell ref="E71:E72"/>
    <mergeCell ref="F71:F72"/>
    <mergeCell ref="G71:G72"/>
    <mergeCell ref="H71:H72"/>
    <mergeCell ref="I71:I72"/>
    <mergeCell ref="K18:K19"/>
    <mergeCell ref="L18:L19"/>
    <mergeCell ref="A59:R59"/>
    <mergeCell ref="N26:N27"/>
    <mergeCell ref="G28:G29"/>
    <mergeCell ref="M28:M29"/>
    <mergeCell ref="N28:N29"/>
    <mergeCell ref="G26:G27"/>
    <mergeCell ref="H26:H27"/>
    <mergeCell ref="I26:I27"/>
    <mergeCell ref="J26:J27"/>
    <mergeCell ref="K26:K27"/>
    <mergeCell ref="L26:L27"/>
    <mergeCell ref="M26:M27"/>
    <mergeCell ref="G18:G19"/>
    <mergeCell ref="H18:H19"/>
    <mergeCell ref="A1:R1"/>
    <mergeCell ref="A5:A7"/>
    <mergeCell ref="B5:B7"/>
    <mergeCell ref="C5:C7"/>
    <mergeCell ref="D5:D7"/>
    <mergeCell ref="E5:E7"/>
    <mergeCell ref="F5:F7"/>
    <mergeCell ref="G5:G7"/>
    <mergeCell ref="H5:H7"/>
    <mergeCell ref="I5:J6"/>
    <mergeCell ref="A3:R3"/>
    <mergeCell ref="K5:K7"/>
    <mergeCell ref="L5:L7"/>
    <mergeCell ref="M5:M7"/>
    <mergeCell ref="N5:N7"/>
    <mergeCell ref="O5:O7"/>
    <mergeCell ref="P5:R6"/>
    <mergeCell ref="I18:I19"/>
    <mergeCell ref="J18:J19"/>
    <mergeCell ref="M30:M31"/>
    <mergeCell ref="N30:N31"/>
    <mergeCell ref="G36:G38"/>
    <mergeCell ref="H36:H38"/>
    <mergeCell ref="I36:I38"/>
    <mergeCell ref="J36:J38"/>
    <mergeCell ref="K36:K38"/>
    <mergeCell ref="L36:L38"/>
    <mergeCell ref="M36:M38"/>
    <mergeCell ref="N36:N38"/>
    <mergeCell ref="G30:G31"/>
    <mergeCell ref="H30:H31"/>
    <mergeCell ref="I30:I31"/>
    <mergeCell ref="J30:J31"/>
    <mergeCell ref="K30:K31"/>
    <mergeCell ref="H28:H29"/>
    <mergeCell ref="I28:I29"/>
    <mergeCell ref="J28:J29"/>
    <mergeCell ref="K28:K29"/>
    <mergeCell ref="L28:L29"/>
    <mergeCell ref="M18:M19"/>
    <mergeCell ref="I49:I50"/>
    <mergeCell ref="J49:J50"/>
    <mergeCell ref="A55:A56"/>
    <mergeCell ref="E51:E52"/>
    <mergeCell ref="F51:F52"/>
    <mergeCell ref="G51:G52"/>
    <mergeCell ref="H51:H52"/>
    <mergeCell ref="L30:L31"/>
    <mergeCell ref="A46:R46"/>
    <mergeCell ref="A49:A50"/>
    <mergeCell ref="A51:A52"/>
    <mergeCell ref="A53:A54"/>
    <mergeCell ref="I51:I52"/>
    <mergeCell ref="J51:J52"/>
    <mergeCell ref="K51:K52"/>
    <mergeCell ref="L51:L52"/>
    <mergeCell ref="M51:M52"/>
    <mergeCell ref="N51:N52"/>
    <mergeCell ref="O51:O52"/>
    <mergeCell ref="P51:P52"/>
    <mergeCell ref="Q51:Q52"/>
    <mergeCell ref="R51:R52"/>
    <mergeCell ref="E49:E50"/>
    <mergeCell ref="A44:R44"/>
    <mergeCell ref="P49:P50"/>
    <mergeCell ref="Q49:Q50"/>
    <mergeCell ref="R49:R50"/>
    <mergeCell ref="D55:D56"/>
    <mergeCell ref="E55:E56"/>
    <mergeCell ref="G55:G56"/>
    <mergeCell ref="H55:H56"/>
    <mergeCell ref="I55:I56"/>
    <mergeCell ref="J55:J56"/>
    <mergeCell ref="K55:K56"/>
    <mergeCell ref="L55:L56"/>
    <mergeCell ref="M55:M56"/>
    <mergeCell ref="N55:N56"/>
    <mergeCell ref="O55:O56"/>
    <mergeCell ref="P55:P56"/>
    <mergeCell ref="Q55:Q56"/>
    <mergeCell ref="K49:K50"/>
    <mergeCell ref="L49:L50"/>
    <mergeCell ref="M49:M50"/>
    <mergeCell ref="N49:N50"/>
    <mergeCell ref="O49:O50"/>
    <mergeCell ref="F49:F50"/>
    <mergeCell ref="G49:G50"/>
    <mergeCell ref="H49:H50"/>
    <mergeCell ref="R55:R56"/>
    <mergeCell ref="F55:F56"/>
    <mergeCell ref="E53:E54"/>
    <mergeCell ref="F53:F54"/>
    <mergeCell ref="G53:G54"/>
    <mergeCell ref="H53:H54"/>
    <mergeCell ref="I53:I54"/>
    <mergeCell ref="J53:J54"/>
    <mergeCell ref="K53:K54"/>
    <mergeCell ref="M53:M54"/>
    <mergeCell ref="L53:L54"/>
    <mergeCell ref="N53:N54"/>
    <mergeCell ref="O53:O54"/>
    <mergeCell ref="P53:P54"/>
    <mergeCell ref="Q53:Q54"/>
    <mergeCell ref="R53:R54"/>
    <mergeCell ref="R80:R82"/>
    <mergeCell ref="I80:I82"/>
    <mergeCell ref="J80:J82"/>
    <mergeCell ref="K80:K82"/>
    <mergeCell ref="L80:L82"/>
    <mergeCell ref="M80:M82"/>
    <mergeCell ref="N80:N82"/>
    <mergeCell ref="O80:O82"/>
    <mergeCell ref="P80:P82"/>
    <mergeCell ref="Q80:Q82"/>
  </mergeCells>
  <pageMargins left="0.70866141732283472" right="0.70866141732283472" top="0.70866141732283472" bottom="0.55118110236220474" header="0.31496062992125984" footer="0.31496062992125984"/>
  <pageSetup paperSize="9" fitToHeight="0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Ст-Луганский</vt:lpstr>
      <vt:lpstr>Белокуракинский</vt:lpstr>
      <vt:lpstr>Попаснянский</vt:lpstr>
      <vt:lpstr>Старобільський</vt:lpstr>
      <vt:lpstr>Сватовский</vt:lpstr>
      <vt:lpstr>Кременський</vt:lpstr>
      <vt:lpstr>Зведена таблиця</vt:lpstr>
      <vt:lpstr>'Зведена таблиця'!Заголовки_для_печати</vt:lpstr>
      <vt:lpstr>'Зведена таблиця'!Область_печати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2011-12-05T11:28:44Z</cp:lastPrinted>
  <dcterms:created xsi:type="dcterms:W3CDTF">2011-08-01T06:25:42Z</dcterms:created>
  <dcterms:modified xsi:type="dcterms:W3CDTF">2011-12-05T13:38:07Z</dcterms:modified>
</cp:coreProperties>
</file>